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Backup\Usuário\Desktop\CPL\2026\Pregão\24 GARÇONS\Edital e anexos PE 90024_2026\"/>
    </mc:Choice>
  </mc:AlternateContent>
  <xr:revisionPtr revIDLastSave="0" documentId="8_{D4AEA5EF-8FFD-4A7A-A6FA-DEA3BFAB2504}" xr6:coauthVersionLast="47" xr6:coauthVersionMax="47" xr10:uidLastSave="{00000000-0000-0000-0000-000000000000}"/>
  <bookViews>
    <workbookView xWindow="-120" yWindow="-120" windowWidth="20730" windowHeight="11160" tabRatio="936" firstSheet="7" activeTab="12" xr2:uid="{00000000-000D-0000-FFFF-FFFF00000000}"/>
    <workbookView xWindow="-120" yWindow="-120" windowWidth="20730" windowHeight="11160" tabRatio="890" xr2:uid="{6C7722C7-854F-4531-9B0D-943AD84CEB80}"/>
  </bookViews>
  <sheets>
    <sheet name="Resumo" sheetId="58" r:id="rId1"/>
    <sheet name="ASG 40%" sheetId="21" r:id="rId2"/>
    <sheet name="ASG 40% HE 60%" sheetId="52" r:id="rId3"/>
    <sheet name="ASG 40% HE 100%" sheetId="53" r:id="rId4"/>
    <sheet name="ASG 20%" sheetId="59" r:id="rId5"/>
    <sheet name="ASG 20% HE 60%" sheetId="60" r:id="rId6"/>
    <sheet name="ASG 20% HE 100%" sheetId="61" r:id="rId7"/>
    <sheet name="ASG 0%" sheetId="50" r:id="rId8"/>
    <sheet name="ASG 0% HE 60%" sheetId="54" r:id="rId9"/>
    <sheet name="ASG 0% HE 100%" sheetId="55" r:id="rId10"/>
    <sheet name="GAR" sheetId="51" r:id="rId11"/>
    <sheet name="GAR HE 60%" sheetId="56" r:id="rId12"/>
    <sheet name="GAR HE 100%" sheetId="57" r:id="rId13"/>
    <sheet name="Uniformes e EPIs" sheetId="39" r:id="rId14"/>
    <sheet name="44 h diurno" sheetId="1" state="hidden" r:id="rId15"/>
    <sheet name="ENCARGOS SOCIAIS 44 H DIURNO" sheetId="2" state="hidden" r:id="rId16"/>
  </sheets>
  <definedNames>
    <definedName name="_xlnm.Print_Area" localSheetId="7">'ASG 0%'!$A$42:$E$149</definedName>
    <definedName name="_xlnm.Print_Area" localSheetId="9">'ASG 0% HE 100%'!$A$42:$E$102</definedName>
    <definedName name="_xlnm.Print_Area" localSheetId="8">'ASG 0% HE 60%'!$A$42:$E$102</definedName>
    <definedName name="_xlnm.Print_Area" localSheetId="4">'ASG 20%'!$A$42:$E$149</definedName>
    <definedName name="_xlnm.Print_Area" localSheetId="6">'ASG 20% HE 100%'!$A$42:$E$102</definedName>
    <definedName name="_xlnm.Print_Area" localSheetId="5">'ASG 20% HE 60%'!$A$42:$E$102</definedName>
    <definedName name="_xlnm.Print_Area" localSheetId="1">'ASG 40%'!$A$42:$E$149</definedName>
    <definedName name="_xlnm.Print_Area" localSheetId="3">'ASG 40% HE 100%'!$A$42:$E$102</definedName>
    <definedName name="_xlnm.Print_Area" localSheetId="2">'ASG 40% HE 60%'!$A$42:$E$102</definedName>
    <definedName name="_xlnm.Print_Area" localSheetId="10">GAR!$A$42:$E$149</definedName>
    <definedName name="_xlnm.Print_Area" localSheetId="0">Resumo!$A$31:$H$49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7" i="51" l="1"/>
  <c r="D92" i="57" s="1"/>
  <c r="D137" i="50"/>
  <c r="D92" i="55" s="1"/>
  <c r="D137" i="59"/>
  <c r="D92" i="61" s="1"/>
  <c r="D137" i="21"/>
  <c r="D92" i="53" s="1"/>
  <c r="D118" i="51"/>
  <c r="E118" i="51" s="1"/>
  <c r="D92" i="56" l="1"/>
  <c r="D92" i="54"/>
  <c r="D92" i="52"/>
  <c r="D92" i="60"/>
  <c r="A146" i="51"/>
  <c r="E119" i="51"/>
  <c r="D119" i="51"/>
  <c r="D118" i="21"/>
  <c r="E52" i="59"/>
  <c r="E52" i="21"/>
  <c r="A146" i="50" l="1"/>
  <c r="A146" i="59"/>
  <c r="A146" i="21"/>
  <c r="A123" i="59"/>
  <c r="A123" i="50"/>
  <c r="A123" i="21"/>
  <c r="E52" i="51" l="1"/>
  <c r="G38" i="39" l="1"/>
  <c r="G39" i="39"/>
  <c r="G40" i="39"/>
  <c r="G41" i="39"/>
  <c r="G49" i="39"/>
  <c r="D113" i="50"/>
  <c r="D113" i="59"/>
  <c r="D113" i="51"/>
  <c r="D87" i="51"/>
  <c r="D86" i="51"/>
  <c r="E88" i="51" s="1"/>
  <c r="D83" i="51"/>
  <c r="A114" i="51"/>
  <c r="A93" i="51"/>
  <c r="A92" i="51"/>
  <c r="A89" i="51"/>
  <c r="A88" i="51"/>
  <c r="A87" i="51"/>
  <c r="D72" i="53"/>
  <c r="D72" i="60"/>
  <c r="D72" i="61"/>
  <c r="D81" i="61" s="1"/>
  <c r="D72" i="54"/>
  <c r="D81" i="54" s="1"/>
  <c r="D72" i="55"/>
  <c r="D81" i="55" s="1"/>
  <c r="D72" i="56"/>
  <c r="D81" i="56" s="1"/>
  <c r="D72" i="57"/>
  <c r="D81" i="57" s="1"/>
  <c r="D72" i="52"/>
  <c r="D81" i="52" s="1"/>
  <c r="D71" i="53"/>
  <c r="D71" i="60"/>
  <c r="D71" i="61"/>
  <c r="D71" i="54"/>
  <c r="D71" i="55"/>
  <c r="D71" i="56"/>
  <c r="D71" i="57"/>
  <c r="D71" i="52"/>
  <c r="D69" i="53"/>
  <c r="D69" i="60"/>
  <c r="D69" i="61"/>
  <c r="D69" i="54"/>
  <c r="D69" i="55"/>
  <c r="D69" i="56"/>
  <c r="D69" i="57"/>
  <c r="D69" i="52"/>
  <c r="D68" i="53"/>
  <c r="D68" i="60"/>
  <c r="D68" i="61"/>
  <c r="D68" i="54"/>
  <c r="D68" i="55"/>
  <c r="D68" i="56"/>
  <c r="D68" i="57"/>
  <c r="D68" i="52"/>
  <c r="D67" i="53"/>
  <c r="D67" i="60"/>
  <c r="D67" i="61"/>
  <c r="D67" i="54"/>
  <c r="D67" i="55"/>
  <c r="D67" i="56"/>
  <c r="D67" i="57"/>
  <c r="D67" i="52"/>
  <c r="D66" i="53"/>
  <c r="D66" i="60"/>
  <c r="D66" i="61"/>
  <c r="D66" i="54"/>
  <c r="D66" i="55"/>
  <c r="D66" i="56"/>
  <c r="D66" i="57"/>
  <c r="D66" i="52"/>
  <c r="D65" i="53"/>
  <c r="D65" i="60"/>
  <c r="D65" i="61"/>
  <c r="D65" i="54"/>
  <c r="D65" i="55"/>
  <c r="D65" i="56"/>
  <c r="D65" i="57"/>
  <c r="D65" i="52"/>
  <c r="D79" i="50"/>
  <c r="D79" i="59"/>
  <c r="D73" i="50"/>
  <c r="D73" i="59"/>
  <c r="D72" i="50"/>
  <c r="D72" i="59"/>
  <c r="D70" i="50"/>
  <c r="D70" i="59"/>
  <c r="D69" i="50"/>
  <c r="D69" i="59"/>
  <c r="D68" i="50"/>
  <c r="D68" i="59"/>
  <c r="D67" i="50"/>
  <c r="D67" i="59"/>
  <c r="D66" i="50"/>
  <c r="D66" i="59"/>
  <c r="D87" i="50"/>
  <c r="D87" i="59"/>
  <c r="D86" i="50"/>
  <c r="D86" i="59"/>
  <c r="D83" i="50"/>
  <c r="D83" i="59"/>
  <c r="D70" i="53"/>
  <c r="D70" i="60"/>
  <c r="D70" i="61"/>
  <c r="D70" i="54"/>
  <c r="D70" i="55"/>
  <c r="D70" i="56"/>
  <c r="D70" i="57"/>
  <c r="D70" i="52"/>
  <c r="D71" i="59"/>
  <c r="D71" i="50"/>
  <c r="D71" i="21"/>
  <c r="D119" i="21"/>
  <c r="D112" i="21"/>
  <c r="D112" i="50" s="1"/>
  <c r="D111" i="21"/>
  <c r="D111" i="50" s="1"/>
  <c r="D110" i="21"/>
  <c r="D110" i="59" s="1"/>
  <c r="D109" i="21"/>
  <c r="D109" i="50" s="1"/>
  <c r="D101" i="21"/>
  <c r="D101" i="59" s="1"/>
  <c r="E88" i="59"/>
  <c r="E88" i="21"/>
  <c r="D60" i="21"/>
  <c r="D111" i="59" l="1"/>
  <c r="D110" i="51"/>
  <c r="D109" i="51"/>
  <c r="D110" i="50"/>
  <c r="D118" i="50"/>
  <c r="D119" i="50" s="1"/>
  <c r="D101" i="50"/>
  <c r="D101" i="51"/>
  <c r="D111" i="51"/>
  <c r="D112" i="51"/>
  <c r="D112" i="59"/>
  <c r="D109" i="59"/>
  <c r="E88" i="50"/>
  <c r="D118" i="59"/>
  <c r="D119" i="59" s="1"/>
  <c r="D81" i="53"/>
  <c r="D81" i="60"/>
  <c r="E40" i="51"/>
  <c r="G53" i="39"/>
  <c r="G52" i="39"/>
  <c r="G51" i="39"/>
  <c r="G50" i="39"/>
  <c r="E92" i="51" l="1"/>
  <c r="E91" i="51"/>
  <c r="E90" i="51"/>
  <c r="E89" i="51"/>
  <c r="E85" i="51"/>
  <c r="G77" i="39" l="1"/>
  <c r="G76" i="39"/>
  <c r="G75" i="39"/>
  <c r="G74" i="39"/>
  <c r="G73" i="39"/>
  <c r="G72" i="39"/>
  <c r="G71" i="39"/>
  <c r="G63" i="39"/>
  <c r="G62" i="39"/>
  <c r="G61" i="39"/>
  <c r="G42" i="39" l="1"/>
  <c r="E32" i="39" l="1"/>
  <c r="E31" i="39"/>
  <c r="E30" i="39"/>
  <c r="E29" i="39"/>
  <c r="E28" i="39"/>
  <c r="E25" i="39"/>
  <c r="E24" i="39"/>
  <c r="E23" i="39"/>
  <c r="E22" i="39"/>
  <c r="E19" i="39"/>
  <c r="E18" i="39"/>
  <c r="E15" i="39"/>
  <c r="E14" i="39"/>
  <c r="E13" i="39"/>
  <c r="E12" i="39"/>
  <c r="C9" i="39"/>
  <c r="C8" i="39"/>
  <c r="C9" i="52" l="1"/>
  <c r="C9" i="53"/>
  <c r="C9" i="59"/>
  <c r="C9" i="60"/>
  <c r="C9" i="61"/>
  <c r="C9" i="50"/>
  <c r="C9" i="54"/>
  <c r="C9" i="55"/>
  <c r="C9" i="51"/>
  <c r="C9" i="56"/>
  <c r="C9" i="57"/>
  <c r="C9" i="21"/>
  <c r="C8" i="52"/>
  <c r="C8" i="53"/>
  <c r="C8" i="59"/>
  <c r="C8" i="60"/>
  <c r="C8" i="61"/>
  <c r="C8" i="50"/>
  <c r="C8" i="54"/>
  <c r="C8" i="55"/>
  <c r="C8" i="51"/>
  <c r="C8" i="56"/>
  <c r="C8" i="57"/>
  <c r="C8" i="21"/>
  <c r="E32" i="52" l="1"/>
  <c r="E32" i="53"/>
  <c r="E32" i="59"/>
  <c r="E32" i="60"/>
  <c r="E32" i="61"/>
  <c r="E32" i="50"/>
  <c r="E32" i="54"/>
  <c r="E32" i="55"/>
  <c r="E32" i="51"/>
  <c r="E32" i="56"/>
  <c r="E32" i="57"/>
  <c r="E32" i="21"/>
  <c r="E31" i="52"/>
  <c r="E31" i="53"/>
  <c r="E31" i="59"/>
  <c r="E31" i="60"/>
  <c r="E31" i="61"/>
  <c r="E31" i="50"/>
  <c r="E31" i="54"/>
  <c r="E31" i="55"/>
  <c r="E31" i="51"/>
  <c r="E31" i="56"/>
  <c r="E31" i="57"/>
  <c r="E31" i="21"/>
  <c r="E30" i="52"/>
  <c r="E30" i="53"/>
  <c r="E30" i="59"/>
  <c r="E30" i="60"/>
  <c r="E30" i="61"/>
  <c r="E30" i="50"/>
  <c r="E30" i="54"/>
  <c r="E30" i="55"/>
  <c r="E30" i="51"/>
  <c r="E30" i="56"/>
  <c r="E30" i="57"/>
  <c r="E30" i="21"/>
  <c r="E29" i="52"/>
  <c r="E29" i="53"/>
  <c r="E29" i="59"/>
  <c r="E29" i="60"/>
  <c r="E29" i="61"/>
  <c r="E29" i="50"/>
  <c r="E29" i="54"/>
  <c r="E29" i="55"/>
  <c r="E29" i="51"/>
  <c r="E29" i="56"/>
  <c r="E29" i="57"/>
  <c r="E29" i="21"/>
  <c r="E28" i="52"/>
  <c r="E28" i="53"/>
  <c r="E28" i="59"/>
  <c r="E28" i="60"/>
  <c r="E28" i="61"/>
  <c r="E28" i="50"/>
  <c r="E28" i="54"/>
  <c r="E28" i="55"/>
  <c r="E28" i="51"/>
  <c r="E28" i="56"/>
  <c r="E28" i="57"/>
  <c r="E28" i="21"/>
  <c r="E25" i="52"/>
  <c r="E25" i="53"/>
  <c r="E25" i="59"/>
  <c r="E25" i="60"/>
  <c r="E25" i="61"/>
  <c r="E25" i="50"/>
  <c r="E25" i="54"/>
  <c r="E25" i="55"/>
  <c r="E25" i="51"/>
  <c r="E25" i="56"/>
  <c r="E25" i="57"/>
  <c r="E25" i="21"/>
  <c r="E24" i="52"/>
  <c r="E24" i="53"/>
  <c r="E24" i="59"/>
  <c r="E24" i="60"/>
  <c r="E24" i="61"/>
  <c r="E24" i="50"/>
  <c r="E24" i="54"/>
  <c r="E24" i="55"/>
  <c r="E24" i="51"/>
  <c r="E24" i="56"/>
  <c r="E24" i="57"/>
  <c r="E24" i="21"/>
  <c r="E23" i="52"/>
  <c r="E23" i="53"/>
  <c r="E23" i="59"/>
  <c r="E23" i="60"/>
  <c r="E23" i="61"/>
  <c r="E23" i="50"/>
  <c r="E23" i="54"/>
  <c r="E23" i="55"/>
  <c r="E23" i="51"/>
  <c r="E23" i="56"/>
  <c r="E23" i="57"/>
  <c r="E23" i="21"/>
  <c r="E22" i="52"/>
  <c r="E22" i="53"/>
  <c r="E22" i="59"/>
  <c r="E22" i="60"/>
  <c r="E22" i="61"/>
  <c r="E22" i="50"/>
  <c r="E22" i="54"/>
  <c r="E22" i="55"/>
  <c r="E22" i="51"/>
  <c r="E22" i="56"/>
  <c r="E22" i="57"/>
  <c r="E22" i="21"/>
  <c r="E19" i="52"/>
  <c r="E19" i="53"/>
  <c r="E19" i="59"/>
  <c r="E19" i="60"/>
  <c r="E19" i="61"/>
  <c r="E19" i="50"/>
  <c r="E19" i="54"/>
  <c r="E19" i="55"/>
  <c r="E19" i="51"/>
  <c r="E19" i="56"/>
  <c r="E19" i="57"/>
  <c r="E19" i="21"/>
  <c r="E18" i="52"/>
  <c r="E18" i="53"/>
  <c r="E18" i="59"/>
  <c r="E18" i="60"/>
  <c r="E18" i="61"/>
  <c r="E18" i="50"/>
  <c r="E18" i="54"/>
  <c r="E18" i="55"/>
  <c r="E18" i="51"/>
  <c r="E18" i="56"/>
  <c r="E18" i="57"/>
  <c r="E18" i="21"/>
  <c r="E15" i="52"/>
  <c r="E15" i="53"/>
  <c r="E15" i="59"/>
  <c r="E15" i="60"/>
  <c r="E15" i="61"/>
  <c r="E15" i="50"/>
  <c r="E15" i="54"/>
  <c r="E15" i="55"/>
  <c r="E15" i="51"/>
  <c r="E15" i="56"/>
  <c r="E15" i="57"/>
  <c r="E15" i="21"/>
  <c r="E14" i="52"/>
  <c r="E14" i="53"/>
  <c r="E14" i="59"/>
  <c r="E14" i="60"/>
  <c r="E14" i="61"/>
  <c r="E14" i="50"/>
  <c r="E14" i="54"/>
  <c r="E14" i="55"/>
  <c r="E14" i="51"/>
  <c r="E14" i="56"/>
  <c r="E14" i="57"/>
  <c r="E14" i="21"/>
  <c r="E13" i="52"/>
  <c r="E13" i="53"/>
  <c r="E13" i="59"/>
  <c r="E13" i="60"/>
  <c r="E13" i="61"/>
  <c r="E13" i="50"/>
  <c r="E13" i="54"/>
  <c r="E13" i="55"/>
  <c r="E13" i="51"/>
  <c r="E13" i="56"/>
  <c r="E13" i="57"/>
  <c r="E13" i="21"/>
  <c r="E12" i="52"/>
  <c r="E12" i="53"/>
  <c r="E12" i="59"/>
  <c r="E12" i="60"/>
  <c r="E12" i="61"/>
  <c r="E12" i="50"/>
  <c r="E12" i="54"/>
  <c r="E12" i="55"/>
  <c r="E12" i="51"/>
  <c r="E12" i="56"/>
  <c r="E12" i="57"/>
  <c r="E12" i="21"/>
  <c r="D91" i="53"/>
  <c r="D91" i="60"/>
  <c r="D91" i="61"/>
  <c r="D91" i="54"/>
  <c r="D91" i="55"/>
  <c r="D91" i="56"/>
  <c r="D91" i="57"/>
  <c r="D91" i="52"/>
  <c r="D89" i="53"/>
  <c r="D89" i="60"/>
  <c r="D89" i="61"/>
  <c r="D89" i="54"/>
  <c r="D89" i="55"/>
  <c r="D89" i="56"/>
  <c r="D89" i="57"/>
  <c r="D89" i="52"/>
  <c r="D88" i="53"/>
  <c r="D88" i="60"/>
  <c r="D88" i="61"/>
  <c r="D88" i="54"/>
  <c r="D88" i="55"/>
  <c r="D88" i="56"/>
  <c r="D88" i="57"/>
  <c r="D88" i="52"/>
  <c r="D87" i="53"/>
  <c r="D87" i="60"/>
  <c r="D87" i="61"/>
  <c r="D87" i="54"/>
  <c r="D87" i="55"/>
  <c r="D87" i="56"/>
  <c r="D87" i="57"/>
  <c r="D87" i="52"/>
  <c r="E82" i="21"/>
  <c r="E78" i="21"/>
  <c r="D136" i="21"/>
  <c r="D136" i="51" s="1"/>
  <c r="D133" i="21"/>
  <c r="D133" i="50" s="1"/>
  <c r="D132" i="21"/>
  <c r="D132" i="51" s="1"/>
  <c r="D134" i="21"/>
  <c r="D134" i="50" s="1"/>
  <c r="E40" i="53"/>
  <c r="E40" i="59"/>
  <c r="E40" i="60"/>
  <c r="E40" i="61"/>
  <c r="E40" i="50"/>
  <c r="E40" i="54"/>
  <c r="E40" i="55"/>
  <c r="E40" i="52"/>
  <c r="E39" i="53"/>
  <c r="E39" i="59"/>
  <c r="E46" i="59" s="1"/>
  <c r="E49" i="59" s="1"/>
  <c r="E39" i="60"/>
  <c r="E39" i="61"/>
  <c r="E39" i="50"/>
  <c r="E46" i="50" s="1"/>
  <c r="E49" i="50" s="1"/>
  <c r="E39" i="54"/>
  <c r="E39" i="55"/>
  <c r="E39" i="52"/>
  <c r="E37" i="53"/>
  <c r="E37" i="59"/>
  <c r="E37" i="60"/>
  <c r="E37" i="61"/>
  <c r="E37" i="50"/>
  <c r="E37" i="54"/>
  <c r="E37" i="55"/>
  <c r="E37" i="52"/>
  <c r="E36" i="53"/>
  <c r="E36" i="59"/>
  <c r="E36" i="60"/>
  <c r="E36" i="61"/>
  <c r="E36" i="50"/>
  <c r="E36" i="54"/>
  <c r="E36" i="55"/>
  <c r="E36" i="52"/>
  <c r="E46" i="21"/>
  <c r="E49" i="21" s="1"/>
  <c r="D132" i="59" l="1"/>
  <c r="D133" i="51"/>
  <c r="D134" i="51"/>
  <c r="D134" i="59"/>
  <c r="D133" i="59"/>
  <c r="D132" i="50"/>
  <c r="D138" i="51"/>
  <c r="D136" i="50"/>
  <c r="D136" i="59"/>
  <c r="E49" i="51"/>
  <c r="E86" i="51" s="1"/>
  <c r="E46" i="51"/>
  <c r="E40" i="57"/>
  <c r="E40" i="56"/>
  <c r="E39" i="57"/>
  <c r="E39" i="56"/>
  <c r="E36" i="51"/>
  <c r="E36" i="57" s="1"/>
  <c r="E37" i="57"/>
  <c r="E37" i="56"/>
  <c r="E35" i="57"/>
  <c r="E35" i="56"/>
  <c r="B101" i="55"/>
  <c r="B100" i="55"/>
  <c r="B99" i="55"/>
  <c r="B98" i="55"/>
  <c r="D90" i="55"/>
  <c r="D78" i="55"/>
  <c r="D79" i="55" s="1"/>
  <c r="D80" i="55" s="1"/>
  <c r="D73" i="55"/>
  <c r="D60" i="55"/>
  <c r="D61" i="55" s="1"/>
  <c r="D59" i="55"/>
  <c r="D58" i="55"/>
  <c r="A46" i="55"/>
  <c r="A47" i="55" s="1"/>
  <c r="A48" i="55" s="1"/>
  <c r="A49" i="55" s="1"/>
  <c r="A50" i="55" s="1"/>
  <c r="A51" i="55" s="1"/>
  <c r="A52" i="55" s="1"/>
  <c r="A57" i="55" s="1"/>
  <c r="A58" i="55" s="1"/>
  <c r="A59" i="55" s="1"/>
  <c r="A60" i="55" s="1"/>
  <c r="A61" i="55" s="1"/>
  <c r="A64" i="55" s="1"/>
  <c r="A65" i="55" s="1"/>
  <c r="A66" i="55" s="1"/>
  <c r="A67" i="55" s="1"/>
  <c r="A68" i="55" s="1"/>
  <c r="A69" i="55" s="1"/>
  <c r="A70" i="55" s="1"/>
  <c r="A71" i="55" s="1"/>
  <c r="A72" i="55" s="1"/>
  <c r="A73" i="55" s="1"/>
  <c r="A77" i="55" s="1"/>
  <c r="A78" i="55" s="1"/>
  <c r="A79" i="55" s="1"/>
  <c r="A80" i="55" s="1"/>
  <c r="A81" i="55" s="1"/>
  <c r="A82" i="55" s="1"/>
  <c r="D35" i="55"/>
  <c r="D35" i="54"/>
  <c r="D35" i="61"/>
  <c r="D35" i="60"/>
  <c r="D35" i="53"/>
  <c r="D35" i="52"/>
  <c r="E36" i="56" l="1"/>
  <c r="D135" i="51"/>
  <c r="A86" i="55"/>
  <c r="A87" i="55" s="1"/>
  <c r="A88" i="55" s="1"/>
  <c r="A89" i="55" s="1"/>
  <c r="A90" i="55" s="1"/>
  <c r="A91" i="55" s="1"/>
  <c r="A92" i="55" s="1"/>
  <c r="A93" i="55" s="1"/>
  <c r="A100" i="55"/>
  <c r="D82" i="55" l="1"/>
  <c r="A102" i="55"/>
  <c r="A101" i="55"/>
  <c r="E92" i="59" l="1"/>
  <c r="E92" i="50"/>
  <c r="E89" i="50"/>
  <c r="E89" i="59"/>
  <c r="E78" i="50"/>
  <c r="E78" i="51"/>
  <c r="E78" i="59"/>
  <c r="D90" i="57"/>
  <c r="D90" i="56"/>
  <c r="D80" i="51"/>
  <c r="D59" i="51"/>
  <c r="D60" i="51"/>
  <c r="D61" i="51"/>
  <c r="D74" i="51"/>
  <c r="D90" i="54"/>
  <c r="D80" i="50"/>
  <c r="D59" i="50"/>
  <c r="D60" i="50"/>
  <c r="D61" i="50"/>
  <c r="D74" i="50"/>
  <c r="D135" i="50"/>
  <c r="D90" i="61"/>
  <c r="D90" i="60"/>
  <c r="D80" i="59"/>
  <c r="D59" i="59"/>
  <c r="D60" i="59"/>
  <c r="D61" i="59"/>
  <c r="D74" i="59"/>
  <c r="E82" i="59"/>
  <c r="E83" i="59" s="1"/>
  <c r="E84" i="59" s="1"/>
  <c r="D135" i="59"/>
  <c r="D90" i="53"/>
  <c r="D90" i="52"/>
  <c r="D59" i="21"/>
  <c r="D61" i="21"/>
  <c r="D98" i="21"/>
  <c r="D74" i="21"/>
  <c r="D103" i="21"/>
  <c r="D135" i="21"/>
  <c r="E47" i="57"/>
  <c r="E82" i="51"/>
  <c r="E83" i="51" s="1"/>
  <c r="E50" i="50"/>
  <c r="E82" i="50"/>
  <c r="E83" i="50" s="1"/>
  <c r="E84" i="50" s="1"/>
  <c r="E85" i="50"/>
  <c r="E90" i="50"/>
  <c r="E91" i="50"/>
  <c r="E50" i="59"/>
  <c r="E48" i="52"/>
  <c r="E83" i="21"/>
  <c r="E84" i="21" s="1"/>
  <c r="E85" i="59"/>
  <c r="E90" i="59"/>
  <c r="E91" i="59"/>
  <c r="E79" i="50"/>
  <c r="D58" i="57"/>
  <c r="D59" i="57"/>
  <c r="D60" i="57"/>
  <c r="D78" i="57"/>
  <c r="D79" i="57" s="1"/>
  <c r="D80" i="57" s="1"/>
  <c r="D58" i="56"/>
  <c r="D59" i="56"/>
  <c r="D60" i="56"/>
  <c r="D78" i="56"/>
  <c r="D79" i="56" s="1"/>
  <c r="D80" i="56" s="1"/>
  <c r="D58" i="54"/>
  <c r="D59" i="54"/>
  <c r="D60" i="54"/>
  <c r="D78" i="54"/>
  <c r="D79" i="54" s="1"/>
  <c r="D80" i="54" s="1"/>
  <c r="D58" i="61"/>
  <c r="D59" i="61"/>
  <c r="D60" i="61"/>
  <c r="D78" i="61"/>
  <c r="D79" i="61" s="1"/>
  <c r="D80" i="61" s="1"/>
  <c r="D58" i="60"/>
  <c r="D59" i="60"/>
  <c r="D60" i="60"/>
  <c r="D78" i="60"/>
  <c r="D79" i="60" s="1"/>
  <c r="D80" i="60" s="1"/>
  <c r="D58" i="53"/>
  <c r="D59" i="53"/>
  <c r="D60" i="53"/>
  <c r="D78" i="53"/>
  <c r="D79" i="53" s="1"/>
  <c r="D80" i="53" s="1"/>
  <c r="D58" i="52"/>
  <c r="D59" i="52"/>
  <c r="D60" i="52"/>
  <c r="D78" i="52"/>
  <c r="D79" i="52" s="1"/>
  <c r="D80" i="52" s="1"/>
  <c r="B101" i="61"/>
  <c r="B100" i="61"/>
  <c r="B99" i="61"/>
  <c r="B98" i="61"/>
  <c r="D73" i="61"/>
  <c r="A46" i="61"/>
  <c r="A47" i="61" s="1"/>
  <c r="A48" i="61" s="1"/>
  <c r="A49" i="61" s="1"/>
  <c r="A50" i="61" s="1"/>
  <c r="A51" i="61" s="1"/>
  <c r="A52" i="61" s="1"/>
  <c r="A57" i="61" s="1"/>
  <c r="A58" i="61" s="1"/>
  <c r="A59" i="61" s="1"/>
  <c r="A60" i="61" s="1"/>
  <c r="A61" i="61" s="1"/>
  <c r="A64" i="61" s="1"/>
  <c r="A65" i="61" s="1"/>
  <c r="A66" i="61" s="1"/>
  <c r="A67" i="61" s="1"/>
  <c r="A68" i="61" s="1"/>
  <c r="A69" i="61" s="1"/>
  <c r="A70" i="61" s="1"/>
  <c r="A71" i="61" s="1"/>
  <c r="A72" i="61" s="1"/>
  <c r="A73" i="61" s="1"/>
  <c r="A77" i="61" s="1"/>
  <c r="A78" i="61" s="1"/>
  <c r="A79" i="61" s="1"/>
  <c r="A80" i="61" s="1"/>
  <c r="A81" i="61" s="1"/>
  <c r="A82" i="61" s="1"/>
  <c r="A86" i="61" s="1"/>
  <c r="A87" i="61" s="1"/>
  <c r="A88" i="61" s="1"/>
  <c r="A89" i="61" s="1"/>
  <c r="A90" i="61" s="1"/>
  <c r="A91" i="61" s="1"/>
  <c r="A92" i="61" s="1"/>
  <c r="A93" i="61" s="1"/>
  <c r="B101" i="60"/>
  <c r="B100" i="60"/>
  <c r="B99" i="60"/>
  <c r="B98" i="60"/>
  <c r="D73" i="60"/>
  <c r="A46" i="60"/>
  <c r="A47" i="60" s="1"/>
  <c r="A48" i="60" s="1"/>
  <c r="A49" i="60" s="1"/>
  <c r="A50" i="60" s="1"/>
  <c r="A51" i="60" s="1"/>
  <c r="A52" i="60" s="1"/>
  <c r="A57" i="60" s="1"/>
  <c r="A58" i="60" s="1"/>
  <c r="A59" i="60" s="1"/>
  <c r="A60" i="60" s="1"/>
  <c r="A61" i="60" s="1"/>
  <c r="A64" i="60" s="1"/>
  <c r="A65" i="60" s="1"/>
  <c r="A66" i="60" s="1"/>
  <c r="A67" i="60" s="1"/>
  <c r="A68" i="60" s="1"/>
  <c r="A69" i="60" s="1"/>
  <c r="A70" i="60" s="1"/>
  <c r="A71" i="60" s="1"/>
  <c r="A72" i="60" s="1"/>
  <c r="A73" i="60" s="1"/>
  <c r="A77" i="60" s="1"/>
  <c r="A78" i="60" s="1"/>
  <c r="A79" i="60" s="1"/>
  <c r="A80" i="60" s="1"/>
  <c r="A81" i="60" s="1"/>
  <c r="A82" i="60" s="1"/>
  <c r="B148" i="59"/>
  <c r="B147" i="59"/>
  <c r="B146" i="59"/>
  <c r="B145" i="59"/>
  <c r="B144" i="59"/>
  <c r="B143" i="59"/>
  <c r="A46" i="59"/>
  <c r="A47" i="59" s="1"/>
  <c r="A48" i="59" s="1"/>
  <c r="A49" i="59" s="1"/>
  <c r="A50" i="59" s="1"/>
  <c r="A51" i="59" s="1"/>
  <c r="A52" i="59" s="1"/>
  <c r="A53" i="59" s="1"/>
  <c r="B101" i="57"/>
  <c r="B100" i="57"/>
  <c r="B99" i="57"/>
  <c r="B98" i="57"/>
  <c r="D73" i="57"/>
  <c r="A46" i="57"/>
  <c r="A47" i="57" s="1"/>
  <c r="A48" i="57" s="1"/>
  <c r="A49" i="57" s="1"/>
  <c r="A50" i="57" s="1"/>
  <c r="A51" i="57" s="1"/>
  <c r="A52" i="57" s="1"/>
  <c r="A57" i="57" s="1"/>
  <c r="A58" i="57" s="1"/>
  <c r="A59" i="57" s="1"/>
  <c r="A60" i="57" s="1"/>
  <c r="A61" i="57" s="1"/>
  <c r="A64" i="57" s="1"/>
  <c r="A65" i="57" s="1"/>
  <c r="A66" i="57" s="1"/>
  <c r="A67" i="57" s="1"/>
  <c r="A68" i="57" s="1"/>
  <c r="A69" i="57" s="1"/>
  <c r="A70" i="57" s="1"/>
  <c r="A71" i="57" s="1"/>
  <c r="A72" i="57" s="1"/>
  <c r="A73" i="57" s="1"/>
  <c r="A77" i="57" s="1"/>
  <c r="A78" i="57" s="1"/>
  <c r="A79" i="57" s="1"/>
  <c r="A80" i="57" s="1"/>
  <c r="A81" i="57" s="1"/>
  <c r="A82" i="57" s="1"/>
  <c r="B101" i="56"/>
  <c r="B100" i="56"/>
  <c r="B99" i="56"/>
  <c r="B98" i="56"/>
  <c r="D73" i="56"/>
  <c r="A46" i="56"/>
  <c r="A47" i="56" s="1"/>
  <c r="A48" i="56" s="1"/>
  <c r="A49" i="56" s="1"/>
  <c r="A50" i="56" s="1"/>
  <c r="A51" i="56" s="1"/>
  <c r="A52" i="56" s="1"/>
  <c r="A57" i="56" s="1"/>
  <c r="A58" i="56" s="1"/>
  <c r="A59" i="56" s="1"/>
  <c r="A60" i="56" s="1"/>
  <c r="A61" i="56" s="1"/>
  <c r="A64" i="56" s="1"/>
  <c r="A65" i="56" s="1"/>
  <c r="A66" i="56" s="1"/>
  <c r="A67" i="56" s="1"/>
  <c r="A68" i="56" s="1"/>
  <c r="A69" i="56" s="1"/>
  <c r="A70" i="56" s="1"/>
  <c r="A71" i="56" s="1"/>
  <c r="A72" i="56" s="1"/>
  <c r="A73" i="56" s="1"/>
  <c r="A77" i="56" s="1"/>
  <c r="A78" i="56" s="1"/>
  <c r="A79" i="56" s="1"/>
  <c r="A80" i="56" s="1"/>
  <c r="A81" i="56" s="1"/>
  <c r="A82" i="56" s="1"/>
  <c r="B101" i="54"/>
  <c r="B100" i="54"/>
  <c r="B99" i="54"/>
  <c r="B98" i="54"/>
  <c r="D73" i="54"/>
  <c r="A46" i="54"/>
  <c r="A47" i="54"/>
  <c r="A48" i="54" s="1"/>
  <c r="A49" i="54" s="1"/>
  <c r="A50" i="54" s="1"/>
  <c r="A51" i="54" s="1"/>
  <c r="A52" i="54" s="1"/>
  <c r="A57" i="54" s="1"/>
  <c r="A58" i="54" s="1"/>
  <c r="A59" i="54" s="1"/>
  <c r="A60" i="54" s="1"/>
  <c r="A61" i="54" s="1"/>
  <c r="A64" i="54" s="1"/>
  <c r="A65" i="54" s="1"/>
  <c r="A66" i="54" s="1"/>
  <c r="A67" i="54" s="1"/>
  <c r="A68" i="54" s="1"/>
  <c r="A69" i="54" s="1"/>
  <c r="A70" i="54" s="1"/>
  <c r="A71" i="54" s="1"/>
  <c r="A72" i="54" s="1"/>
  <c r="A73" i="54" s="1"/>
  <c r="A77" i="54" s="1"/>
  <c r="A78" i="54" s="1"/>
  <c r="A79" i="54" s="1"/>
  <c r="A80" i="54" s="1"/>
  <c r="A81" i="54" s="1"/>
  <c r="A82" i="54" s="1"/>
  <c r="B101" i="53"/>
  <c r="B100" i="53"/>
  <c r="B99" i="53"/>
  <c r="B98" i="53"/>
  <c r="D73" i="53"/>
  <c r="A46" i="53"/>
  <c r="A47" i="53" s="1"/>
  <c r="A48" i="53" s="1"/>
  <c r="A49" i="53" s="1"/>
  <c r="A50" i="53" s="1"/>
  <c r="A51" i="53" s="1"/>
  <c r="A52" i="53" s="1"/>
  <c r="A57" i="53" s="1"/>
  <c r="A58" i="53" s="1"/>
  <c r="A59" i="53" s="1"/>
  <c r="A60" i="53" s="1"/>
  <c r="A61" i="53" s="1"/>
  <c r="A64" i="53" s="1"/>
  <c r="A65" i="53" s="1"/>
  <c r="A66" i="53" s="1"/>
  <c r="A67" i="53" s="1"/>
  <c r="A68" i="53" s="1"/>
  <c r="A69" i="53" s="1"/>
  <c r="A70" i="53" s="1"/>
  <c r="A71" i="53" s="1"/>
  <c r="A72" i="53" s="1"/>
  <c r="A73" i="53" s="1"/>
  <c r="A77" i="53" s="1"/>
  <c r="A78" i="53" s="1"/>
  <c r="A79" i="53" s="1"/>
  <c r="A80" i="53" s="1"/>
  <c r="A81" i="53" s="1"/>
  <c r="A82" i="53" s="1"/>
  <c r="A46" i="52"/>
  <c r="A47" i="52" s="1"/>
  <c r="A48" i="52" s="1"/>
  <c r="A49" i="52" s="1"/>
  <c r="A50" i="52" s="1"/>
  <c r="A51" i="52" s="1"/>
  <c r="A52" i="52" s="1"/>
  <c r="A57" i="52" s="1"/>
  <c r="A58" i="52" s="1"/>
  <c r="A59" i="52" s="1"/>
  <c r="A60" i="52" s="1"/>
  <c r="A61" i="52" s="1"/>
  <c r="A64" i="52" s="1"/>
  <c r="A65" i="52" s="1"/>
  <c r="A66" i="52" s="1"/>
  <c r="A67" i="52" s="1"/>
  <c r="A68" i="52" s="1"/>
  <c r="A69" i="52" s="1"/>
  <c r="A70" i="52" s="1"/>
  <c r="A71" i="52" s="1"/>
  <c r="A72" i="52" s="1"/>
  <c r="A73" i="52" s="1"/>
  <c r="A77" i="52" s="1"/>
  <c r="A78" i="52" s="1"/>
  <c r="A79" i="52" s="1"/>
  <c r="A80" i="52" s="1"/>
  <c r="A81" i="52" s="1"/>
  <c r="A82" i="52" s="1"/>
  <c r="B101" i="52"/>
  <c r="B100" i="52"/>
  <c r="B99" i="52"/>
  <c r="B98" i="52"/>
  <c r="D73" i="52"/>
  <c r="B148" i="51"/>
  <c r="B147" i="51"/>
  <c r="B146" i="51"/>
  <c r="B145" i="51"/>
  <c r="B144" i="51"/>
  <c r="B143" i="51"/>
  <c r="A46" i="51"/>
  <c r="A47" i="51" s="1"/>
  <c r="A48" i="51" s="1"/>
  <c r="A49" i="51" s="1"/>
  <c r="A50" i="51" s="1"/>
  <c r="A51" i="51" s="1"/>
  <c r="A52" i="51" s="1"/>
  <c r="A53" i="51" s="1"/>
  <c r="B148" i="50"/>
  <c r="B147" i="50"/>
  <c r="B146" i="50"/>
  <c r="B145" i="50"/>
  <c r="B144" i="50"/>
  <c r="B143" i="50"/>
  <c r="A46" i="50"/>
  <c r="A47" i="50" s="1"/>
  <c r="A48" i="50" s="1"/>
  <c r="A49" i="50" s="1"/>
  <c r="A50" i="50" s="1"/>
  <c r="A51" i="50" s="1"/>
  <c r="A52" i="50" s="1"/>
  <c r="A53" i="50" s="1"/>
  <c r="A38" i="39"/>
  <c r="A39" i="39" s="1"/>
  <c r="A40" i="39" s="1"/>
  <c r="A41" i="39" s="1"/>
  <c r="A42" i="39" s="1"/>
  <c r="A43" i="39" s="1"/>
  <c r="A48" i="39" s="1"/>
  <c r="A49" i="39" s="1"/>
  <c r="A50" i="39" s="1"/>
  <c r="A51" i="39" s="1"/>
  <c r="A52" i="39" s="1"/>
  <c r="A53" i="39" s="1"/>
  <c r="A54" i="39" s="1"/>
  <c r="A55" i="39" s="1"/>
  <c r="A60" i="39" s="1"/>
  <c r="A61" i="39" s="1"/>
  <c r="A62" i="39" s="1"/>
  <c r="A63" i="39" s="1"/>
  <c r="A64" i="39" s="1"/>
  <c r="A65" i="39" s="1"/>
  <c r="A70" i="39" s="1"/>
  <c r="A71" i="39" s="1"/>
  <c r="A72" i="39" s="1"/>
  <c r="A73" i="39" s="1"/>
  <c r="A74" i="39" s="1"/>
  <c r="A75" i="39" s="1"/>
  <c r="A76" i="39" s="1"/>
  <c r="A77" i="39" s="1"/>
  <c r="A78" i="39" s="1"/>
  <c r="A79" i="39" s="1"/>
  <c r="B148" i="21"/>
  <c r="B147" i="21"/>
  <c r="B146" i="21"/>
  <c r="B145" i="21"/>
  <c r="B144" i="21"/>
  <c r="B143" i="21"/>
  <c r="A46" i="21"/>
  <c r="A47" i="21" s="1"/>
  <c r="A48" i="21" s="1"/>
  <c r="A49" i="21" s="1"/>
  <c r="A50" i="21" s="1"/>
  <c r="A51" i="21" s="1"/>
  <c r="A52" i="21" s="1"/>
  <c r="A53" i="21" s="1"/>
  <c r="D3" i="2"/>
  <c r="D4" i="2"/>
  <c r="D5" i="2"/>
  <c r="D6" i="2"/>
  <c r="D7" i="2"/>
  <c r="D8" i="2"/>
  <c r="D9" i="2"/>
  <c r="D10" i="2"/>
  <c r="C11" i="2"/>
  <c r="D11" i="2"/>
  <c r="D13" i="2"/>
  <c r="C14" i="2"/>
  <c r="D14" i="2"/>
  <c r="D16" i="2"/>
  <c r="D17" i="2"/>
  <c r="D18" i="2"/>
  <c r="D19" i="2"/>
  <c r="D20" i="2"/>
  <c r="C21" i="2"/>
  <c r="D21" i="2"/>
  <c r="D23" i="2"/>
  <c r="D24" i="2"/>
  <c r="C25" i="2"/>
  <c r="D25" i="2"/>
  <c r="D27" i="2"/>
  <c r="D28" i="2"/>
  <c r="D29" i="2"/>
  <c r="C30" i="2"/>
  <c r="D30" i="2"/>
  <c r="D32" i="2"/>
  <c r="D33" i="2"/>
  <c r="D34" i="2"/>
  <c r="C35" i="2"/>
  <c r="D35" i="2"/>
  <c r="D37" i="2"/>
  <c r="C38" i="2"/>
  <c r="D38" i="2"/>
  <c r="E8" i="1"/>
  <c r="E115" i="1"/>
  <c r="E12" i="1"/>
  <c r="E14" i="1"/>
  <c r="E15" i="1"/>
  <c r="E22" i="1"/>
  <c r="E23" i="1"/>
  <c r="E24" i="1"/>
  <c r="E117" i="1"/>
  <c r="E30" i="1"/>
  <c r="E31" i="1"/>
  <c r="E118" i="1"/>
  <c r="E37" i="1"/>
  <c r="E38" i="1"/>
  <c r="E119" i="1"/>
  <c r="E43" i="1"/>
  <c r="E44" i="1"/>
  <c r="E50" i="1"/>
  <c r="E52" i="1"/>
  <c r="E53" i="1"/>
  <c r="E121" i="1"/>
  <c r="E59" i="1"/>
  <c r="E122" i="1"/>
  <c r="E65" i="1"/>
  <c r="E123" i="1"/>
  <c r="E70" i="1"/>
  <c r="E71" i="1"/>
  <c r="E72" i="1"/>
  <c r="E73" i="1"/>
  <c r="E74" i="1"/>
  <c r="E75" i="1"/>
  <c r="E76" i="1"/>
  <c r="E77" i="1"/>
  <c r="E78" i="1"/>
  <c r="E79" i="1"/>
  <c r="E80" i="1"/>
  <c r="E81" i="1"/>
  <c r="E87" i="1"/>
  <c r="E88" i="1"/>
  <c r="E89" i="1"/>
  <c r="E90" i="1"/>
  <c r="E91" i="1"/>
  <c r="E92" i="1"/>
  <c r="E100" i="1"/>
  <c r="E101" i="1"/>
  <c r="E102" i="1"/>
  <c r="E109" i="1"/>
  <c r="E125" i="1"/>
  <c r="E114" i="1"/>
  <c r="E16" i="1"/>
  <c r="E116" i="1"/>
  <c r="E93" i="1"/>
  <c r="E82" i="1"/>
  <c r="E124" i="1"/>
  <c r="E103" i="1"/>
  <c r="E105" i="1"/>
  <c r="E104" i="1"/>
  <c r="E95" i="1"/>
  <c r="C39" i="2"/>
  <c r="D39" i="2"/>
  <c r="E45" i="1"/>
  <c r="E120" i="1"/>
  <c r="E126" i="1"/>
  <c r="E127" i="1"/>
  <c r="E128" i="1"/>
  <c r="D103" i="50" l="1"/>
  <c r="D103" i="59"/>
  <c r="D103" i="51"/>
  <c r="D99" i="21"/>
  <c r="D98" i="51"/>
  <c r="D98" i="50"/>
  <c r="D98" i="59"/>
  <c r="E48" i="55"/>
  <c r="E52" i="50"/>
  <c r="D114" i="51"/>
  <c r="D62" i="59"/>
  <c r="E47" i="55"/>
  <c r="G78" i="39"/>
  <c r="G79" i="39" s="1"/>
  <c r="E124" i="51" s="1"/>
  <c r="E127" i="51" s="1"/>
  <c r="E147" i="51" s="1"/>
  <c r="G64" i="39"/>
  <c r="G65" i="39" s="1"/>
  <c r="E125" i="50" s="1"/>
  <c r="G43" i="39"/>
  <c r="E124" i="59" s="1"/>
  <c r="G54" i="39"/>
  <c r="G55" i="39" s="1"/>
  <c r="D114" i="50"/>
  <c r="D114" i="21"/>
  <c r="D61" i="56"/>
  <c r="D61" i="60"/>
  <c r="D61" i="53"/>
  <c r="E81" i="50"/>
  <c r="E93" i="50" s="1"/>
  <c r="D114" i="59"/>
  <c r="D62" i="21"/>
  <c r="D62" i="50"/>
  <c r="E53" i="51"/>
  <c r="D61" i="61"/>
  <c r="D62" i="51"/>
  <c r="D82" i="53"/>
  <c r="D102" i="21"/>
  <c r="D61" i="52"/>
  <c r="E47" i="61"/>
  <c r="E79" i="59"/>
  <c r="E81" i="59" s="1"/>
  <c r="E93" i="59" s="1"/>
  <c r="A100" i="57"/>
  <c r="A86" i="57"/>
  <c r="A87" i="57" s="1"/>
  <c r="A88" i="57" s="1"/>
  <c r="A89" i="57" s="1"/>
  <c r="A90" i="57" s="1"/>
  <c r="A91" i="57" s="1"/>
  <c r="A92" i="57" s="1"/>
  <c r="A93" i="57" s="1"/>
  <c r="E47" i="53"/>
  <c r="E47" i="54"/>
  <c r="E47" i="52"/>
  <c r="E50" i="52" s="1"/>
  <c r="E52" i="52" s="1"/>
  <c r="E79" i="21"/>
  <c r="E81" i="21" s="1"/>
  <c r="E93" i="21" s="1"/>
  <c r="E50" i="57"/>
  <c r="E52" i="57" s="1"/>
  <c r="E60" i="57" s="1"/>
  <c r="E49" i="57"/>
  <c r="E48" i="54"/>
  <c r="E53" i="50"/>
  <c r="A101" i="61"/>
  <c r="A102" i="61"/>
  <c r="A58" i="50"/>
  <c r="A59" i="50" s="1"/>
  <c r="A60" i="50" s="1"/>
  <c r="A61" i="50" s="1"/>
  <c r="A62" i="50" s="1"/>
  <c r="A65" i="50" s="1"/>
  <c r="A66" i="50" s="1"/>
  <c r="A67" i="50" s="1"/>
  <c r="A68" i="50" s="1"/>
  <c r="A69" i="50" s="1"/>
  <c r="A70" i="50" s="1"/>
  <c r="A71" i="50" s="1"/>
  <c r="A72" i="50" s="1"/>
  <c r="A73" i="50" s="1"/>
  <c r="A74" i="50" s="1"/>
  <c r="A77" i="50" s="1"/>
  <c r="A78" i="50" s="1"/>
  <c r="A79" i="50" s="1"/>
  <c r="A143" i="50"/>
  <c r="D82" i="60"/>
  <c r="D82" i="57"/>
  <c r="E48" i="61"/>
  <c r="E53" i="59"/>
  <c r="E48" i="60"/>
  <c r="A86" i="60"/>
  <c r="A87" i="60" s="1"/>
  <c r="A88" i="60" s="1"/>
  <c r="A89" i="60" s="1"/>
  <c r="A90" i="60" s="1"/>
  <c r="A91" i="60" s="1"/>
  <c r="A92" i="60" s="1"/>
  <c r="A93" i="60" s="1"/>
  <c r="A100" i="60"/>
  <c r="A100" i="53"/>
  <c r="A86" i="53"/>
  <c r="A87" i="53" s="1"/>
  <c r="A88" i="53" s="1"/>
  <c r="A89" i="53" s="1"/>
  <c r="A90" i="53" s="1"/>
  <c r="A91" i="53" s="1"/>
  <c r="A92" i="53" s="1"/>
  <c r="A93" i="53" s="1"/>
  <c r="A86" i="54"/>
  <c r="A87" i="54" s="1"/>
  <c r="A88" i="54" s="1"/>
  <c r="A89" i="54" s="1"/>
  <c r="A90" i="54" s="1"/>
  <c r="A91" i="54" s="1"/>
  <c r="A92" i="54" s="1"/>
  <c r="A93" i="54" s="1"/>
  <c r="A100" i="54"/>
  <c r="A100" i="52"/>
  <c r="A86" i="52"/>
  <c r="A87" i="52" s="1"/>
  <c r="A88" i="52" s="1"/>
  <c r="A89" i="52" s="1"/>
  <c r="A90" i="52" s="1"/>
  <c r="A91" i="52" s="1"/>
  <c r="A92" i="52" s="1"/>
  <c r="A93" i="52" s="1"/>
  <c r="A143" i="51"/>
  <c r="A58" i="51"/>
  <c r="A59" i="51" s="1"/>
  <c r="A60" i="51" s="1"/>
  <c r="A61" i="51" s="1"/>
  <c r="A62" i="51" s="1"/>
  <c r="A65" i="51" s="1"/>
  <c r="A66" i="51" s="1"/>
  <c r="A67" i="51" s="1"/>
  <c r="A68" i="51" s="1"/>
  <c r="A69" i="51" s="1"/>
  <c r="A70" i="51" s="1"/>
  <c r="A71" i="51" s="1"/>
  <c r="A72" i="51" s="1"/>
  <c r="A73" i="51" s="1"/>
  <c r="A74" i="51" s="1"/>
  <c r="A77" i="51" s="1"/>
  <c r="A78" i="51" s="1"/>
  <c r="A79" i="51" s="1"/>
  <c r="A80" i="51" s="1"/>
  <c r="A81" i="51" s="1"/>
  <c r="A82" i="51" s="1"/>
  <c r="A83" i="51" s="1"/>
  <c r="A84" i="51" s="1"/>
  <c r="A85" i="51" s="1"/>
  <c r="A86" i="51" s="1"/>
  <c r="A90" i="51" s="1"/>
  <c r="A91" i="51" s="1"/>
  <c r="A97" i="51" s="1"/>
  <c r="A98" i="51" s="1"/>
  <c r="A99" i="51" s="1"/>
  <c r="A100" i="51" s="1"/>
  <c r="A101" i="51" s="1"/>
  <c r="A102" i="51" s="1"/>
  <c r="A103" i="51" s="1"/>
  <c r="A104" i="51" s="1"/>
  <c r="A58" i="21"/>
  <c r="A59" i="21" s="1"/>
  <c r="A60" i="21" s="1"/>
  <c r="A61" i="21" s="1"/>
  <c r="A62" i="21" s="1"/>
  <c r="A143" i="21"/>
  <c r="A100" i="56"/>
  <c r="A86" i="56"/>
  <c r="A87" i="56" s="1"/>
  <c r="A88" i="56" s="1"/>
  <c r="A89" i="56" s="1"/>
  <c r="A90" i="56" s="1"/>
  <c r="A91" i="56" s="1"/>
  <c r="A92" i="56" s="1"/>
  <c r="A93" i="56" s="1"/>
  <c r="A100" i="61"/>
  <c r="D82" i="56"/>
  <c r="A58" i="59"/>
  <c r="A59" i="59" s="1"/>
  <c r="A60" i="59" s="1"/>
  <c r="A61" i="59" s="1"/>
  <c r="A62" i="59" s="1"/>
  <c r="A65" i="59" s="1"/>
  <c r="A66" i="59" s="1"/>
  <c r="A67" i="59" s="1"/>
  <c r="A68" i="59" s="1"/>
  <c r="A69" i="59" s="1"/>
  <c r="A70" i="59" s="1"/>
  <c r="A71" i="59" s="1"/>
  <c r="A72" i="59" s="1"/>
  <c r="A73" i="59" s="1"/>
  <c r="A74" i="59" s="1"/>
  <c r="A77" i="59" s="1"/>
  <c r="A78" i="59" s="1"/>
  <c r="A79" i="59" s="1"/>
  <c r="A143" i="59"/>
  <c r="D82" i="61"/>
  <c r="E47" i="60"/>
  <c r="D82" i="52"/>
  <c r="D61" i="57"/>
  <c r="D61" i="54"/>
  <c r="E84" i="51"/>
  <c r="E79" i="51"/>
  <c r="E81" i="51" s="1"/>
  <c r="E47" i="56"/>
  <c r="E48" i="53"/>
  <c r="E53" i="21"/>
  <c r="E125" i="21" l="1"/>
  <c r="E125" i="59"/>
  <c r="A80" i="50"/>
  <c r="A81" i="50" s="1"/>
  <c r="E49" i="55"/>
  <c r="D100" i="21"/>
  <c r="D99" i="51"/>
  <c r="D99" i="50"/>
  <c r="E99" i="50" s="1"/>
  <c r="D99" i="59"/>
  <c r="E98" i="51"/>
  <c r="D102" i="51"/>
  <c r="D102" i="59"/>
  <c r="D102" i="50"/>
  <c r="A65" i="21"/>
  <c r="A66" i="21" s="1"/>
  <c r="A67" i="21" s="1"/>
  <c r="A68" i="21" s="1"/>
  <c r="A69" i="21" s="1"/>
  <c r="A70" i="21" s="1"/>
  <c r="A71" i="21" s="1"/>
  <c r="A72" i="21" s="1"/>
  <c r="A73" i="21" s="1"/>
  <c r="A74" i="21" s="1"/>
  <c r="A77" i="21" s="1"/>
  <c r="A78" i="21" s="1"/>
  <c r="A79" i="21" s="1"/>
  <c r="A80" i="59"/>
  <c r="A81" i="59" s="1"/>
  <c r="E61" i="21"/>
  <c r="E60" i="21"/>
  <c r="E93" i="51"/>
  <c r="E50" i="55"/>
  <c r="E52" i="55" s="1"/>
  <c r="E78" i="55" s="1"/>
  <c r="E127" i="59"/>
  <c r="E147" i="59" s="1"/>
  <c r="E124" i="21"/>
  <c r="E124" i="50"/>
  <c r="E127" i="50" s="1"/>
  <c r="E147" i="50" s="1"/>
  <c r="E60" i="51"/>
  <c r="E61" i="51"/>
  <c r="E50" i="61"/>
  <c r="E52" i="61" s="1"/>
  <c r="E98" i="61" s="1"/>
  <c r="E143" i="51"/>
  <c r="E99" i="51"/>
  <c r="E50" i="53"/>
  <c r="E52" i="53" s="1"/>
  <c r="E98" i="53" s="1"/>
  <c r="E59" i="51"/>
  <c r="E99" i="59"/>
  <c r="E78" i="57"/>
  <c r="E49" i="52"/>
  <c r="E49" i="56"/>
  <c r="E50" i="56"/>
  <c r="E52" i="56" s="1"/>
  <c r="E50" i="60"/>
  <c r="E52" i="60" s="1"/>
  <c r="E49" i="60"/>
  <c r="E143" i="59"/>
  <c r="E59" i="59"/>
  <c r="E60" i="59"/>
  <c r="E98" i="59"/>
  <c r="E98" i="57"/>
  <c r="A101" i="54"/>
  <c r="A102" i="54"/>
  <c r="A101" i="53"/>
  <c r="A102" i="53"/>
  <c r="E49" i="61"/>
  <c r="E61" i="50"/>
  <c r="E98" i="50"/>
  <c r="E143" i="50"/>
  <c r="E59" i="50"/>
  <c r="E60" i="50"/>
  <c r="E59" i="57"/>
  <c r="E79" i="57"/>
  <c r="D82" i="54"/>
  <c r="E49" i="54"/>
  <c r="E50" i="54"/>
  <c r="E52" i="54" s="1"/>
  <c r="E80" i="54" s="1"/>
  <c r="E49" i="53"/>
  <c r="E58" i="57"/>
  <c r="E61" i="59"/>
  <c r="A101" i="56"/>
  <c r="A102" i="56"/>
  <c r="A102" i="57"/>
  <c r="A101" i="57"/>
  <c r="A145" i="51"/>
  <c r="A108" i="51"/>
  <c r="A109" i="51" s="1"/>
  <c r="A110" i="51" s="1"/>
  <c r="A111" i="51" s="1"/>
  <c r="A112" i="51" s="1"/>
  <c r="A113" i="51" s="1"/>
  <c r="A102" i="52"/>
  <c r="A101" i="52"/>
  <c r="A101" i="60"/>
  <c r="A102" i="60"/>
  <c r="E80" i="57"/>
  <c r="E58" i="52"/>
  <c r="E80" i="52"/>
  <c r="E59" i="52"/>
  <c r="E60" i="52"/>
  <c r="E78" i="52"/>
  <c r="E98" i="52"/>
  <c r="E79" i="52"/>
  <c r="E143" i="21"/>
  <c r="E59" i="21"/>
  <c r="E98" i="21"/>
  <c r="E100" i="21"/>
  <c r="E99" i="21"/>
  <c r="E127" i="21" l="1"/>
  <c r="E147" i="21" s="1"/>
  <c r="E62" i="21"/>
  <c r="E72" i="21" s="1"/>
  <c r="A82" i="50"/>
  <c r="A83" i="50" s="1"/>
  <c r="A84" i="50" s="1"/>
  <c r="A85" i="50" s="1"/>
  <c r="A86" i="50" s="1"/>
  <c r="A87" i="50" s="1"/>
  <c r="A88" i="50" s="1"/>
  <c r="A89" i="50" s="1"/>
  <c r="A90" i="50" s="1"/>
  <c r="A91" i="50" s="1"/>
  <c r="A92" i="50" s="1"/>
  <c r="A93" i="50" s="1"/>
  <c r="A97" i="50" s="1"/>
  <c r="A98" i="50" s="1"/>
  <c r="A99" i="50" s="1"/>
  <c r="A100" i="50" s="1"/>
  <c r="A101" i="50" s="1"/>
  <c r="A102" i="50" s="1"/>
  <c r="A103" i="50" s="1"/>
  <c r="A104" i="50" s="1"/>
  <c r="E66" i="21"/>
  <c r="A82" i="59"/>
  <c r="A83" i="59" s="1"/>
  <c r="A84" i="59" s="1"/>
  <c r="A85" i="59" s="1"/>
  <c r="A86" i="59" s="1"/>
  <c r="A87" i="59" s="1"/>
  <c r="A88" i="59" s="1"/>
  <c r="A89" i="59" s="1"/>
  <c r="A90" i="59" s="1"/>
  <c r="A91" i="59" s="1"/>
  <c r="A92" i="59" s="1"/>
  <c r="A93" i="59" s="1"/>
  <c r="A97" i="59" s="1"/>
  <c r="A98" i="59" s="1"/>
  <c r="A99" i="59" s="1"/>
  <c r="A100" i="59" s="1"/>
  <c r="A101" i="59" s="1"/>
  <c r="A102" i="59" s="1"/>
  <c r="A103" i="59" s="1"/>
  <c r="A104" i="59" s="1"/>
  <c r="A80" i="21"/>
  <c r="A81" i="21" s="1"/>
  <c r="E68" i="21"/>
  <c r="D100" i="51"/>
  <c r="D100" i="50"/>
  <c r="E100" i="50" s="1"/>
  <c r="D100" i="59"/>
  <c r="E100" i="59" s="1"/>
  <c r="D104" i="21"/>
  <c r="D104" i="50"/>
  <c r="E69" i="21"/>
  <c r="E70" i="21"/>
  <c r="E67" i="21"/>
  <c r="E73" i="21"/>
  <c r="E62" i="51"/>
  <c r="E71" i="21"/>
  <c r="E60" i="55"/>
  <c r="E98" i="55"/>
  <c r="E58" i="55"/>
  <c r="E79" i="55"/>
  <c r="E80" i="55"/>
  <c r="E59" i="55"/>
  <c r="E58" i="61"/>
  <c r="E60" i="61"/>
  <c r="E78" i="61"/>
  <c r="E79" i="61"/>
  <c r="E59" i="61"/>
  <c r="E61" i="57"/>
  <c r="E71" i="57" s="1"/>
  <c r="E80" i="61"/>
  <c r="E59" i="53"/>
  <c r="E60" i="53"/>
  <c r="E79" i="53"/>
  <c r="E78" i="53"/>
  <c r="E58" i="53"/>
  <c r="E80" i="53"/>
  <c r="E62" i="59"/>
  <c r="E98" i="60"/>
  <c r="E60" i="60"/>
  <c r="E78" i="60"/>
  <c r="E59" i="60"/>
  <c r="E58" i="60"/>
  <c r="E80" i="60"/>
  <c r="E79" i="60"/>
  <c r="A124" i="21"/>
  <c r="A125" i="21" s="1"/>
  <c r="A126" i="21" s="1"/>
  <c r="A127" i="21" s="1"/>
  <c r="E98" i="56"/>
  <c r="E78" i="56"/>
  <c r="E79" i="56"/>
  <c r="E60" i="56"/>
  <c r="E58" i="56"/>
  <c r="E59" i="56"/>
  <c r="E80" i="56"/>
  <c r="E78" i="54"/>
  <c r="E98" i="54"/>
  <c r="E59" i="54"/>
  <c r="E58" i="54"/>
  <c r="E79" i="54"/>
  <c r="E60" i="54"/>
  <c r="A124" i="59"/>
  <c r="A125" i="59" s="1"/>
  <c r="A126" i="59" s="1"/>
  <c r="A127" i="59" s="1"/>
  <c r="A123" i="51"/>
  <c r="A124" i="51" s="1"/>
  <c r="A125" i="51" s="1"/>
  <c r="A126" i="51" s="1"/>
  <c r="A127" i="51" s="1"/>
  <c r="E73" i="51"/>
  <c r="E102" i="51"/>
  <c r="E72" i="51"/>
  <c r="E71" i="51"/>
  <c r="E70" i="51"/>
  <c r="E68" i="51"/>
  <c r="E67" i="51"/>
  <c r="E66" i="51"/>
  <c r="E69" i="51"/>
  <c r="E103" i="51"/>
  <c r="A124" i="50"/>
  <c r="A125" i="50" s="1"/>
  <c r="A126" i="50" s="1"/>
  <c r="A127" i="50" s="1"/>
  <c r="E62" i="50"/>
  <c r="E61" i="52"/>
  <c r="A145" i="59" l="1"/>
  <c r="A108" i="59"/>
  <c r="A109" i="59" s="1"/>
  <c r="A110" i="59" s="1"/>
  <c r="A111" i="59" s="1"/>
  <c r="A112" i="59" s="1"/>
  <c r="A113" i="59" s="1"/>
  <c r="A114" i="59" s="1"/>
  <c r="A117" i="59" s="1"/>
  <c r="A118" i="59" s="1"/>
  <c r="A119" i="59" s="1"/>
  <c r="A108" i="50"/>
  <c r="A109" i="50" s="1"/>
  <c r="A110" i="50" s="1"/>
  <c r="A111" i="50" s="1"/>
  <c r="A112" i="50" s="1"/>
  <c r="A113" i="50" s="1"/>
  <c r="A114" i="50" s="1"/>
  <c r="A117" i="50" s="1"/>
  <c r="A118" i="50" s="1"/>
  <c r="A119" i="50" s="1"/>
  <c r="A145" i="50"/>
  <c r="A82" i="2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144" i="21" s="1"/>
  <c r="D104" i="51"/>
  <c r="E100" i="51"/>
  <c r="D104" i="59"/>
  <c r="E101" i="51"/>
  <c r="E69" i="57"/>
  <c r="E81" i="57"/>
  <c r="E82" i="57" s="1"/>
  <c r="E100" i="57" s="1"/>
  <c r="E66" i="57"/>
  <c r="E72" i="57"/>
  <c r="E67" i="57"/>
  <c r="E65" i="57"/>
  <c r="E68" i="57"/>
  <c r="E61" i="61"/>
  <c r="E66" i="61" s="1"/>
  <c r="E61" i="55"/>
  <c r="E81" i="55" s="1"/>
  <c r="E82" i="55" s="1"/>
  <c r="E100" i="55" s="1"/>
  <c r="E70" i="57"/>
  <c r="E61" i="53"/>
  <c r="E71" i="53" s="1"/>
  <c r="E61" i="54"/>
  <c r="A131" i="21"/>
  <c r="A132" i="21" s="1"/>
  <c r="A133" i="21" s="1"/>
  <c r="A134" i="21" s="1"/>
  <c r="A135" i="21" s="1"/>
  <c r="A136" i="21" s="1"/>
  <c r="A137" i="21" s="1"/>
  <c r="A138" i="21" s="1"/>
  <c r="A147" i="21"/>
  <c r="E66" i="50"/>
  <c r="E67" i="50"/>
  <c r="E68" i="50"/>
  <c r="E103" i="50"/>
  <c r="E69" i="50"/>
  <c r="E73" i="50"/>
  <c r="E70" i="50"/>
  <c r="E71" i="50"/>
  <c r="E72" i="50"/>
  <c r="E101" i="50"/>
  <c r="E102" i="50"/>
  <c r="E74" i="51"/>
  <c r="E144" i="51" s="1"/>
  <c r="A131" i="51"/>
  <c r="A132" i="51" s="1"/>
  <c r="A133" i="51" s="1"/>
  <c r="A134" i="51" s="1"/>
  <c r="A135" i="51" s="1"/>
  <c r="A136" i="51" s="1"/>
  <c r="A137" i="51" s="1"/>
  <c r="A138" i="51" s="1"/>
  <c r="A147" i="51"/>
  <c r="E61" i="60"/>
  <c r="E103" i="59"/>
  <c r="E101" i="59"/>
  <c r="E69" i="59"/>
  <c r="E70" i="59"/>
  <c r="E71" i="59"/>
  <c r="E66" i="59"/>
  <c r="E72" i="59"/>
  <c r="E73" i="59"/>
  <c r="E102" i="59"/>
  <c r="E67" i="59"/>
  <c r="E68" i="59"/>
  <c r="A147" i="50"/>
  <c r="A131" i="50"/>
  <c r="A132" i="50" s="1"/>
  <c r="A133" i="50" s="1"/>
  <c r="A134" i="50" s="1"/>
  <c r="A135" i="50" s="1"/>
  <c r="A136" i="50" s="1"/>
  <c r="A137" i="50" s="1"/>
  <c r="A138" i="50" s="1"/>
  <c r="A147" i="59"/>
  <c r="A131" i="59"/>
  <c r="A132" i="59" s="1"/>
  <c r="A133" i="59" s="1"/>
  <c r="A134" i="59" s="1"/>
  <c r="A135" i="59" s="1"/>
  <c r="A136" i="59" s="1"/>
  <c r="A137" i="59" s="1"/>
  <c r="A138" i="59" s="1"/>
  <c r="E61" i="56"/>
  <c r="E102" i="21"/>
  <c r="E103" i="21"/>
  <c r="E101" i="21"/>
  <c r="E72" i="52"/>
  <c r="E68" i="52"/>
  <c r="E69" i="52"/>
  <c r="E65" i="52"/>
  <c r="E66" i="52"/>
  <c r="E67" i="52"/>
  <c r="E70" i="52"/>
  <c r="E81" i="52"/>
  <c r="E82" i="52" s="1"/>
  <c r="E100" i="52" s="1"/>
  <c r="E71" i="52"/>
  <c r="E104" i="51" l="1"/>
  <c r="E145" i="51" s="1"/>
  <c r="A97" i="21"/>
  <c r="A98" i="21" s="1"/>
  <c r="A99" i="21" s="1"/>
  <c r="A100" i="21" s="1"/>
  <c r="A101" i="21" s="1"/>
  <c r="A102" i="21" s="1"/>
  <c r="A103" i="21" s="1"/>
  <c r="A104" i="21" s="1"/>
  <c r="E73" i="57"/>
  <c r="E99" i="57" s="1"/>
  <c r="E91" i="57" s="1"/>
  <c r="E102" i="57" s="1"/>
  <c r="E72" i="61"/>
  <c r="E71" i="61"/>
  <c r="E69" i="61"/>
  <c r="E81" i="61"/>
  <c r="E82" i="61" s="1"/>
  <c r="E100" i="61" s="1"/>
  <c r="E70" i="61"/>
  <c r="E68" i="61"/>
  <c r="E67" i="61"/>
  <c r="E65" i="61"/>
  <c r="E70" i="55"/>
  <c r="E68" i="55"/>
  <c r="E71" i="55"/>
  <c r="E65" i="55"/>
  <c r="E69" i="55"/>
  <c r="E66" i="55"/>
  <c r="E72" i="55"/>
  <c r="E67" i="55"/>
  <c r="E72" i="53"/>
  <c r="E70" i="53"/>
  <c r="E81" i="53"/>
  <c r="E82" i="53" s="1"/>
  <c r="E100" i="53" s="1"/>
  <c r="E67" i="53"/>
  <c r="E68" i="53"/>
  <c r="E66" i="53"/>
  <c r="E69" i="53"/>
  <c r="E65" i="53"/>
  <c r="E104" i="59"/>
  <c r="E145" i="59" s="1"/>
  <c r="E74" i="21"/>
  <c r="E118" i="21" s="1"/>
  <c r="E104" i="50"/>
  <c r="E145" i="50" s="1"/>
  <c r="E74" i="50"/>
  <c r="E65" i="60"/>
  <c r="E66" i="60"/>
  <c r="E68" i="60"/>
  <c r="E69" i="60"/>
  <c r="E67" i="60"/>
  <c r="E70" i="60"/>
  <c r="E71" i="60"/>
  <c r="E72" i="60"/>
  <c r="E81" i="60"/>
  <c r="E82" i="60" s="1"/>
  <c r="E100" i="60" s="1"/>
  <c r="A148" i="59"/>
  <c r="A149" i="59"/>
  <c r="A149" i="21"/>
  <c r="A148" i="21"/>
  <c r="A148" i="51"/>
  <c r="A149" i="51"/>
  <c r="E73" i="52"/>
  <c r="E99" i="52" s="1"/>
  <c r="E91" i="52" s="1"/>
  <c r="E102" i="52" s="1"/>
  <c r="A148" i="50"/>
  <c r="A149" i="50"/>
  <c r="E74" i="59"/>
  <c r="E113" i="51"/>
  <c r="E112" i="51"/>
  <c r="E111" i="51"/>
  <c r="E109" i="51"/>
  <c r="E110" i="51"/>
  <c r="E67" i="56"/>
  <c r="E66" i="56"/>
  <c r="E81" i="56"/>
  <c r="E82" i="56" s="1"/>
  <c r="E100" i="56" s="1"/>
  <c r="E70" i="56"/>
  <c r="E68" i="56"/>
  <c r="E69" i="56"/>
  <c r="E71" i="56"/>
  <c r="E72" i="56"/>
  <c r="E65" i="56"/>
  <c r="E65" i="54"/>
  <c r="E81" i="54"/>
  <c r="E82" i="54" s="1"/>
  <c r="E100" i="54" s="1"/>
  <c r="E66" i="54"/>
  <c r="E68" i="54"/>
  <c r="E69" i="54"/>
  <c r="E70" i="54"/>
  <c r="E71" i="54"/>
  <c r="E72" i="54"/>
  <c r="E67" i="54"/>
  <c r="E104" i="21"/>
  <c r="E145" i="21" s="1"/>
  <c r="E114" i="51" l="1"/>
  <c r="E146" i="51" s="1"/>
  <c r="E144" i="21"/>
  <c r="E119" i="21"/>
  <c r="A145" i="21"/>
  <c r="A108" i="21"/>
  <c r="A109" i="21" s="1"/>
  <c r="A110" i="21" s="1"/>
  <c r="A111" i="21" s="1"/>
  <c r="A112" i="21" s="1"/>
  <c r="A113" i="21" s="1"/>
  <c r="A114" i="21" s="1"/>
  <c r="A117" i="21" s="1"/>
  <c r="A118" i="21" s="1"/>
  <c r="A119" i="21" s="1"/>
  <c r="G48" i="58"/>
  <c r="H48" i="58" s="1"/>
  <c r="E92" i="57"/>
  <c r="E118" i="50"/>
  <c r="E119" i="50" s="1"/>
  <c r="E118" i="59"/>
  <c r="E119" i="59" s="1"/>
  <c r="E88" i="52"/>
  <c r="E92" i="52"/>
  <c r="E88" i="57"/>
  <c r="E89" i="57"/>
  <c r="E87" i="57"/>
  <c r="E109" i="59"/>
  <c r="E109" i="50"/>
  <c r="E109" i="21"/>
  <c r="E73" i="61"/>
  <c r="E99" i="61" s="1"/>
  <c r="E91" i="61" s="1"/>
  <c r="E102" i="61" s="1"/>
  <c r="E73" i="55"/>
  <c r="E99" i="55" s="1"/>
  <c r="E91" i="55" s="1"/>
  <c r="E102" i="55" s="1"/>
  <c r="E92" i="55" s="1"/>
  <c r="E73" i="53"/>
  <c r="E99" i="53" s="1"/>
  <c r="E91" i="53" s="1"/>
  <c r="E102" i="53" s="1"/>
  <c r="E92" i="53" s="1"/>
  <c r="G38" i="58"/>
  <c r="H38" i="58" s="1"/>
  <c r="E87" i="52"/>
  <c r="E73" i="54"/>
  <c r="E99" i="54" s="1"/>
  <c r="E91" i="54" s="1"/>
  <c r="E102" i="54" s="1"/>
  <c r="E92" i="54" s="1"/>
  <c r="E89" i="52"/>
  <c r="E73" i="56"/>
  <c r="E99" i="56" s="1"/>
  <c r="E91" i="56" s="1"/>
  <c r="E102" i="56" s="1"/>
  <c r="E92" i="56" s="1"/>
  <c r="E111" i="59"/>
  <c r="E110" i="59"/>
  <c r="E113" i="59"/>
  <c r="E144" i="59"/>
  <c r="E112" i="59"/>
  <c r="E73" i="60"/>
  <c r="E99" i="60" s="1"/>
  <c r="E91" i="60" s="1"/>
  <c r="E102" i="60" s="1"/>
  <c r="E92" i="60" s="1"/>
  <c r="E112" i="50"/>
  <c r="E111" i="50"/>
  <c r="E144" i="50"/>
  <c r="E110" i="50"/>
  <c r="E113" i="50"/>
  <c r="E112" i="21"/>
  <c r="E111" i="21"/>
  <c r="E110" i="21"/>
  <c r="E113" i="21"/>
  <c r="E114" i="21" l="1"/>
  <c r="E146" i="21" s="1"/>
  <c r="E87" i="61"/>
  <c r="E92" i="61"/>
  <c r="E90" i="57"/>
  <c r="E93" i="57" s="1"/>
  <c r="E101" i="57" s="1"/>
  <c r="G42" i="58"/>
  <c r="H42" i="58" s="1"/>
  <c r="E88" i="61"/>
  <c r="E89" i="61"/>
  <c r="G39" i="58"/>
  <c r="H39" i="58" s="1"/>
  <c r="E89" i="53"/>
  <c r="E88" i="53"/>
  <c r="E87" i="53"/>
  <c r="E89" i="55"/>
  <c r="E88" i="55"/>
  <c r="E87" i="55"/>
  <c r="E90" i="52"/>
  <c r="E93" i="52" s="1"/>
  <c r="E101" i="52" s="1"/>
  <c r="G41" i="58"/>
  <c r="H41" i="58" s="1"/>
  <c r="E87" i="60"/>
  <c r="E88" i="60"/>
  <c r="E89" i="60"/>
  <c r="E89" i="56"/>
  <c r="G47" i="58"/>
  <c r="H47" i="58" s="1"/>
  <c r="E87" i="56"/>
  <c r="E88" i="56"/>
  <c r="E89" i="54"/>
  <c r="E88" i="54"/>
  <c r="E87" i="54"/>
  <c r="G44" i="58"/>
  <c r="H44" i="58" s="1"/>
  <c r="G45" i="58"/>
  <c r="H45" i="58" s="1"/>
  <c r="E114" i="59"/>
  <c r="E146" i="59" s="1"/>
  <c r="E114" i="50"/>
  <c r="E146" i="50" s="1"/>
  <c r="E90" i="61" l="1"/>
  <c r="E93" i="61" s="1"/>
  <c r="E101" i="61" s="1"/>
  <c r="E90" i="53"/>
  <c r="E93" i="53" s="1"/>
  <c r="E101" i="53" s="1"/>
  <c r="E90" i="54"/>
  <c r="E93" i="54" s="1"/>
  <c r="E101" i="54" s="1"/>
  <c r="E90" i="55"/>
  <c r="E93" i="55" s="1"/>
  <c r="E101" i="55" s="1"/>
  <c r="E136" i="51"/>
  <c r="E149" i="51" s="1"/>
  <c r="E137" i="51" s="1"/>
  <c r="E90" i="60"/>
  <c r="E93" i="60" s="1"/>
  <c r="E101" i="60" s="1"/>
  <c r="E90" i="56"/>
  <c r="E93" i="56" s="1"/>
  <c r="E101" i="56" s="1"/>
  <c r="E136" i="21" l="1"/>
  <c r="E149" i="21" s="1"/>
  <c r="E132" i="21" s="1"/>
  <c r="E136" i="50"/>
  <c r="E149" i="50" s="1"/>
  <c r="E137" i="50" s="1"/>
  <c r="E136" i="59"/>
  <c r="E149" i="59" s="1"/>
  <c r="E133" i="51"/>
  <c r="E132" i="51"/>
  <c r="G46" i="58"/>
  <c r="H46" i="58" s="1"/>
  <c r="E134" i="51"/>
  <c r="G37" i="58" l="1"/>
  <c r="E134" i="21"/>
  <c r="E133" i="21"/>
  <c r="E137" i="21"/>
  <c r="G40" i="58"/>
  <c r="E137" i="59"/>
  <c r="G43" i="58"/>
  <c r="E132" i="50"/>
  <c r="E134" i="50"/>
  <c r="E132" i="59"/>
  <c r="E134" i="59"/>
  <c r="E133" i="59"/>
  <c r="E133" i="50"/>
  <c r="E135" i="51"/>
  <c r="E138" i="51" s="1"/>
  <c r="E148" i="51" s="1"/>
  <c r="H40" i="58" l="1"/>
  <c r="H43" i="58"/>
  <c r="H37" i="58"/>
  <c r="E135" i="21"/>
  <c r="E138" i="21" s="1"/>
  <c r="E148" i="21" s="1"/>
  <c r="E135" i="50"/>
  <c r="E138" i="50" s="1"/>
  <c r="E148" i="50" s="1"/>
  <c r="E135" i="59"/>
  <c r="E138" i="59" s="1"/>
  <c r="E148" i="59" s="1"/>
  <c r="H49" i="5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EGLE</author>
  </authors>
  <commentList>
    <comment ref="F135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EGLE: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<sst xmlns="http://schemas.openxmlformats.org/spreadsheetml/2006/main" count="2170" uniqueCount="467">
  <si>
    <t>A1</t>
  </si>
  <si>
    <t>A2</t>
  </si>
  <si>
    <t>A3</t>
  </si>
  <si>
    <t>Vitória, ES</t>
  </si>
  <si>
    <t>A4</t>
  </si>
  <si>
    <t>TABELA RESUMO DA CONTRATAÇÃO</t>
  </si>
  <si>
    <t>Item</t>
  </si>
  <si>
    <t>Descrição</t>
  </si>
  <si>
    <t>Meses</t>
  </si>
  <si>
    <t>Unid.</t>
  </si>
  <si>
    <t>Quant. máx. mensal</t>
  </si>
  <si>
    <t>Valor unit. (R$)</t>
  </si>
  <si>
    <t>Valor anual estimado (R$)</t>
  </si>
  <si>
    <t>Posto</t>
  </si>
  <si>
    <t>Auxiliar de serviços gerais 40% insalubridade</t>
  </si>
  <si>
    <t>Custos indiretos</t>
  </si>
  <si>
    <t>1.1</t>
  </si>
  <si>
    <t>Hora extra 60% para auxiliar de serviços gerais 40%</t>
  </si>
  <si>
    <t>Hora</t>
  </si>
  <si>
    <t>Lucro</t>
  </si>
  <si>
    <t>1.2</t>
  </si>
  <si>
    <t>Hora extra 100% para auxiliar de serviços gerais 40%</t>
  </si>
  <si>
    <t>Auxiliar de serviços gerais 20% insalubridade</t>
  </si>
  <si>
    <t>2.1</t>
  </si>
  <si>
    <t>Hora extra 60% para auxiliar de serviços gerais 20%</t>
  </si>
  <si>
    <t>2.2</t>
  </si>
  <si>
    <t>Hora extra 100% para auxiliar de serviços gerais 20%</t>
  </si>
  <si>
    <t>Auxiliar de serviços gerais sem insalubridade</t>
  </si>
  <si>
    <t>3.1</t>
  </si>
  <si>
    <t>Hora extra 60% para auxiliar de serviços gerais sem insalubridade</t>
  </si>
  <si>
    <t>3.2</t>
  </si>
  <si>
    <t>Hora extra 100% para auxiliar de serviços gerais sem insalubridade</t>
  </si>
  <si>
    <t>Garçom</t>
  </si>
  <si>
    <t>4.1</t>
  </si>
  <si>
    <t>Hora extra 60% para garçom</t>
  </si>
  <si>
    <t>4.2</t>
  </si>
  <si>
    <t>Hora extra 100% para garçom</t>
  </si>
  <si>
    <t>Valor global estimado</t>
  </si>
  <si>
    <t>PLANILHA DE CUSTOS E FORMAÇÃO DE PREÇOS</t>
  </si>
  <si>
    <t>IDENTIFICAÇÃO DA PROPONENTE</t>
  </si>
  <si>
    <t>B1</t>
  </si>
  <si>
    <t>B2</t>
  </si>
  <si>
    <t>Servente</t>
  </si>
  <si>
    <t>MÓDULO 1 - COMPOSIÇÃO DA REMUNERAÇÃO</t>
  </si>
  <si>
    <t>Remuneração base</t>
  </si>
  <si>
    <t>Info / dado</t>
  </si>
  <si>
    <t>Valor (R$)</t>
  </si>
  <si>
    <t>Salário normativo</t>
  </si>
  <si>
    <t>Carga horária mensal do salário normativo (horas)</t>
  </si>
  <si>
    <t>-</t>
  </si>
  <si>
    <t>Carga horária mensal contratual (horas)</t>
  </si>
  <si>
    <t>Salário de referência para contratação</t>
  </si>
  <si>
    <t>Valor de referência para insalubridade conforme CCT/ACT</t>
  </si>
  <si>
    <t>% de insalubridade</t>
  </si>
  <si>
    <t>Valor da insalubridade para contratação</t>
  </si>
  <si>
    <t>Total módulo 1</t>
  </si>
  <si>
    <t>MÓDULO 2 - ENCARGOS E BENEFÍCIOS</t>
  </si>
  <si>
    <t>Submódulo 2.1 - Décimo terceiro salário, férias e adicional de férias</t>
  </si>
  <si>
    <t>Décimo terceiro salário</t>
  </si>
  <si>
    <t>Férias</t>
  </si>
  <si>
    <t>Adicional de férias</t>
  </si>
  <si>
    <t>Total submódulo 2.1</t>
  </si>
  <si>
    <t>Submódulo 2.2 - Encargos previdenciários, FGTS e outras contribuições</t>
  </si>
  <si>
    <t>INSS (empregador)</t>
  </si>
  <si>
    <t>SESI OU SESC</t>
  </si>
  <si>
    <t>SENAI OU SENAC</t>
  </si>
  <si>
    <t>INCRA</t>
  </si>
  <si>
    <t>Salário Educação</t>
  </si>
  <si>
    <t>Seguro Acidente do Trabalho (RAT x FAP)</t>
  </si>
  <si>
    <t>SEBRAE</t>
  </si>
  <si>
    <t>FGTS</t>
  </si>
  <si>
    <t>Total submódulo 2.2</t>
  </si>
  <si>
    <t>Submódulo 2.3 - Benefícios</t>
  </si>
  <si>
    <t>Valor unitário do vale transporte</t>
  </si>
  <si>
    <t>Desconto do vale transporte</t>
  </si>
  <si>
    <t>Fator de ajuste de optantes pelo vale transporte</t>
  </si>
  <si>
    <t>Custo efetivo ponderado do vale transporte</t>
  </si>
  <si>
    <t>Valor diário do auxílio alimentação</t>
  </si>
  <si>
    <t>Desconto do auxílio alimentação sobre o benefício</t>
  </si>
  <si>
    <t>Custo efetivo do auxílio alimentação</t>
  </si>
  <si>
    <t>Assistência odontológica</t>
  </si>
  <si>
    <t>Auxílio creche</t>
  </si>
  <si>
    <t>Seguro de vida, invalidez e funeral</t>
  </si>
  <si>
    <t>IDESBRE</t>
  </si>
  <si>
    <t>Plano de Saúde Ambulatorial</t>
  </si>
  <si>
    <t>Total submódulo 2.3</t>
  </si>
  <si>
    <t>MÓDULO 3 - PROVISÃO PARA RESCISÃO</t>
  </si>
  <si>
    <t>Aviso prévio indenizado (API)</t>
  </si>
  <si>
    <t>Incidência do FGTS sobre o API</t>
  </si>
  <si>
    <t>Multa do FGTS sobre o API</t>
  </si>
  <si>
    <t>Aviso prévio trabalhado (APT)</t>
  </si>
  <si>
    <t>Incidência de INSS, FGTS e outros sobre APT</t>
  </si>
  <si>
    <t>Multa do FGTS em casos de APT</t>
  </si>
  <si>
    <t>Total módulo 3</t>
  </si>
  <si>
    <t>MÓDULO 4 - CUSTO DE REPOSIÇÃO DO PROFISSIONAL AUSENTE</t>
  </si>
  <si>
    <t>Cobertura de férias</t>
  </si>
  <si>
    <t>Cobertura de ausências e faltas legais</t>
  </si>
  <si>
    <t>Cobertura de licença paternidade</t>
  </si>
  <si>
    <t>Cobertura de ausência por acidente de trabalho</t>
  </si>
  <si>
    <r>
      <t>Cobertura de outras ausências (</t>
    </r>
    <r>
      <rPr>
        <sz val="10"/>
        <color theme="9" tint="-0.249977111117893"/>
        <rFont val="Arial Nova Cond"/>
        <family val="2"/>
      </rPr>
      <t>especificar</t>
    </r>
    <r>
      <rPr>
        <sz val="10"/>
        <color theme="1"/>
        <rFont val="Arial Nova Cond"/>
        <family val="2"/>
      </rPr>
      <t>)</t>
    </r>
  </si>
  <si>
    <t>Total módulo 4 (sem submódulo 4.1)</t>
  </si>
  <si>
    <t>MÓDULO 5 - INSUMOS DIVERSOS</t>
  </si>
  <si>
    <t>Uniforme (conforme planilha auxiliar)</t>
  </si>
  <si>
    <t>Equipamentos de proteção individual - EPIs (conforme planilha auxiliar)</t>
  </si>
  <si>
    <r>
      <t>Outros: (</t>
    </r>
    <r>
      <rPr>
        <sz val="10"/>
        <color theme="9" tint="-0.249977111117893"/>
        <rFont val="Arial Nova Cond"/>
        <family val="2"/>
      </rPr>
      <t>especificar item a item</t>
    </r>
    <r>
      <rPr>
        <sz val="10"/>
        <color theme="1"/>
        <rFont val="Arial Nova Cond"/>
        <family val="2"/>
      </rPr>
      <t>)</t>
    </r>
  </si>
  <si>
    <t>Total módulo 5</t>
  </si>
  <si>
    <t>MÓDULO 6 - CUSTOS INDIRETOS, TRIBUTOS E LUCRO</t>
  </si>
  <si>
    <t>PIS</t>
  </si>
  <si>
    <t>Cofins</t>
  </si>
  <si>
    <t>ISSQN</t>
  </si>
  <si>
    <t>Total de tributos</t>
  </si>
  <si>
    <t>Total módulo 6</t>
  </si>
  <si>
    <t>QUADRO RESUMO DO PREÇO POR POSTO</t>
  </si>
  <si>
    <t>VALOR DO POSTO</t>
  </si>
  <si>
    <t>Planilha referencial, desenvolvida pelo Serviço de Contratos (MPES) - terceirizados@mpes.mp.br</t>
  </si>
  <si>
    <t>* Extraído do estudo FIA 2014/2015 com base na RAIS/MTE 2016, PNAD/IBGE 2016, Registro Civil/IBGE 2016 e INSS/MPS 2014, em dias de afastamento: doença (3,4932), consulta médica de filho (0,2688), óbito de familiar (0,0427), casamento (0,0355), doação de sangue (0,02), comparecimento em juízo (0,004) e pré-natal de filho (0,0098), conforme art. 473 da CLT.</t>
  </si>
  <si>
    <t>** Extraído do estudo FIA 2014/2015 com base na RAIS/MTE 2016, PNAD/IBGE 2016, Registro Civil/IBGE 2016 e INSS/MPS 2014, em dias: afastamento por acidente de trabalho (0,9659).</t>
  </si>
  <si>
    <t>Valor de referência para da remuneração</t>
  </si>
  <si>
    <t>Valor da hora de trabalho</t>
  </si>
  <si>
    <t>Adicional</t>
  </si>
  <si>
    <t>Valor da hora de trabalho com adicional</t>
  </si>
  <si>
    <t>MÓDULO 4 - CUSTOS INDIRETOS, TRIBUTOS E LUCRO</t>
  </si>
  <si>
    <t>13+23</t>
  </si>
  <si>
    <t>5134-05</t>
  </si>
  <si>
    <t>UNIFORME AUXILIAR DE SERVIÇOS GERAIS</t>
  </si>
  <si>
    <t>Qtd. anual</t>
  </si>
  <si>
    <t>Valor unit.</t>
  </si>
  <si>
    <t>Valor anual</t>
  </si>
  <si>
    <t>Calça</t>
  </si>
  <si>
    <t>Camisa</t>
  </si>
  <si>
    <t>Bota</t>
  </si>
  <si>
    <t>Par de meias esportivas</t>
  </si>
  <si>
    <t>Total anual por profissional</t>
  </si>
  <si>
    <t>Total mensal por profissional</t>
  </si>
  <si>
    <t>EPI AUXILIAR DE SERVIÇOS GERAIS COM INSALUBRIDADE</t>
  </si>
  <si>
    <t>Luva de borracha (ou similar) para banheiros</t>
  </si>
  <si>
    <t>Luva de borracha (ou similar) para limpeza geral</t>
  </si>
  <si>
    <t>Bota tipo galocha</t>
  </si>
  <si>
    <t>Máscara descartável</t>
  </si>
  <si>
    <t>Outro (especificar)</t>
  </si>
  <si>
    <t>EPI AUXILIAR DE SERVIÇOS GERAIS SEM INSALUBRIDADE</t>
  </si>
  <si>
    <t>Bota de galocha</t>
  </si>
  <si>
    <t>UNIFORME GARÇOM</t>
  </si>
  <si>
    <t>Calça social</t>
  </si>
  <si>
    <t>Colete social</t>
  </si>
  <si>
    <t>Camisa social</t>
  </si>
  <si>
    <t>Gravata</t>
  </si>
  <si>
    <t>Cinto social</t>
  </si>
  <si>
    <t>Par de sapatos sociais</t>
  </si>
  <si>
    <t>Par de meias sociais</t>
  </si>
  <si>
    <t>POSTO 44 HORAS SEMANAIS - DIURNO- SÃO PAULO</t>
  </si>
  <si>
    <t>CUSTO DA MÃO-DE-OBRA</t>
  </si>
  <si>
    <t xml:space="preserve">Quantidade de vigilantes por posto: </t>
  </si>
  <si>
    <r>
      <t>Obs. As memórias de cálculo dos benefícios foram feitas com base nas convencões coletivas e em estatísticas levantadas através de estudos realizados pelo Cadterc - Cadastro de Serviços Terceirizados do Estado de São Paulo (http://www.cadterc.sp.gov.br/), seguindo orientação do TCU</t>
    </r>
    <r>
      <rPr>
        <b/>
        <i/>
        <sz val="12"/>
        <color indexed="10"/>
        <rFont val="Times New Roman"/>
        <family val="1"/>
      </rPr>
      <t>------------</t>
    </r>
  </si>
  <si>
    <t>MEMÓRIA DE CÁLCULO - BENEFÍCIOS</t>
  </si>
  <si>
    <t xml:space="preserve">SALÁRIO BASE MENSAL </t>
  </si>
  <si>
    <t xml:space="preserve">Encargos sociais </t>
  </si>
  <si>
    <t>2A</t>
  </si>
  <si>
    <t>VALE TRANSPORTE</t>
  </si>
  <si>
    <t xml:space="preserve"> (R$)</t>
  </si>
  <si>
    <t xml:space="preserve">Quantidade de viagens/mês </t>
  </si>
  <si>
    <t>(2/dia x 21,75 dias)</t>
  </si>
  <si>
    <t>Valor da tarifa de ônibus urbano</t>
  </si>
  <si>
    <t xml:space="preserve">Valor mensal </t>
  </si>
  <si>
    <t xml:space="preserve">Parcela do empregado </t>
  </si>
  <si>
    <t xml:space="preserve">(6% do salário base mensal) </t>
  </si>
  <si>
    <t xml:space="preserve">Custo total mensal </t>
  </si>
  <si>
    <t>2B</t>
  </si>
  <si>
    <t xml:space="preserve">VALE REFEIÇÃO </t>
  </si>
  <si>
    <t>(R$)</t>
  </si>
  <si>
    <t>Quantidade</t>
  </si>
  <si>
    <t xml:space="preserve">Valor unitário </t>
  </si>
  <si>
    <t>A</t>
  </si>
  <si>
    <t>Transporte</t>
  </si>
  <si>
    <t xml:space="preserve">Participação do Empregado </t>
  </si>
  <si>
    <t>B</t>
  </si>
  <si>
    <t>Auxílio alimentação (Vales, cesta básica etc.)</t>
  </si>
  <si>
    <t xml:space="preserve">Custo unitário </t>
  </si>
  <si>
    <t>C</t>
  </si>
  <si>
    <t>Assistência médica e familiar</t>
  </si>
  <si>
    <t>(21,75 dias)</t>
  </si>
  <si>
    <t>D</t>
  </si>
  <si>
    <t>E</t>
  </si>
  <si>
    <t>F</t>
  </si>
  <si>
    <t>Outros (especificar)</t>
  </si>
  <si>
    <t>CESTA BÁSICA</t>
  </si>
  <si>
    <t xml:space="preserve">Quantidade </t>
  </si>
  <si>
    <t xml:space="preserve">Participação do empregado </t>
  </si>
  <si>
    <t xml:space="preserve">(5% do salário base mensal) </t>
  </si>
  <si>
    <t xml:space="preserve">ASSISTÊNCIA MÉDICA </t>
  </si>
  <si>
    <t xml:space="preserve">ADICIONAL DE RISCO DE VIDA </t>
  </si>
  <si>
    <t>Incidência de Encargos Sociais e Trabalhistas (Grupo A)</t>
  </si>
  <si>
    <t>AUXÍLIO FUNERAL</t>
  </si>
  <si>
    <t>(1,5 piso salarial da cat. Vig. No mês)</t>
  </si>
  <si>
    <t>Incidência de ocorrência</t>
  </si>
  <si>
    <t>índice cedido pelo SEEVISSP para o CADTERC</t>
  </si>
  <si>
    <t>Custo total / ano</t>
  </si>
  <si>
    <t>CURSO DE RECICLAGEM</t>
  </si>
  <si>
    <t>Valor unitário</t>
  </si>
  <si>
    <t>resultante de pesquisa no mercado - CADTERC</t>
  </si>
  <si>
    <t>Custo total mensal</t>
  </si>
  <si>
    <t>SEGURO DE VIDA</t>
  </si>
  <si>
    <t>Preços médios obtidos através de pesquisas efetuadas junto ao mercado fornecedor - CADTERC.</t>
  </si>
  <si>
    <t>UNIFORMES</t>
  </si>
  <si>
    <t xml:space="preserve"> Custo unitário (R$) </t>
  </si>
  <si>
    <t xml:space="preserve">Vida útil (meses) </t>
  </si>
  <si>
    <t xml:space="preserve">Qte. </t>
  </si>
  <si>
    <t>Custo mensal (R$)</t>
  </si>
  <si>
    <t xml:space="preserve">Calça </t>
  </si>
  <si>
    <t>Camisa manga comprida</t>
  </si>
  <si>
    <t>Camisa manga curta</t>
  </si>
  <si>
    <t>Sapato</t>
  </si>
  <si>
    <t>Cinto de nylon</t>
  </si>
  <si>
    <t xml:space="preserve">Distintivo tipo broche </t>
  </si>
  <si>
    <t>Japona</t>
  </si>
  <si>
    <t>Meia</t>
  </si>
  <si>
    <t>Capa de nylon</t>
  </si>
  <si>
    <t>Quepe</t>
  </si>
  <si>
    <t>Crachá de identificação</t>
  </si>
  <si>
    <t>EQUIPAMENTOS E COMPLEMENTOS</t>
  </si>
  <si>
    <t>Livro de ocorrência</t>
  </si>
  <si>
    <t>Cassetete</t>
  </si>
  <si>
    <t>Porta cassetete</t>
  </si>
  <si>
    <t>Apito metal</t>
  </si>
  <si>
    <t>Cordão de apito</t>
  </si>
  <si>
    <t>Rádio transmissor</t>
  </si>
  <si>
    <t>Total uniformes e equipamentos</t>
  </si>
  <si>
    <t>COBERTURA DE INTERVALO DE REPOUSO/ ALIMENTAÇÃO</t>
  </si>
  <si>
    <t>a) Jornada de 44 horas semanais</t>
  </si>
  <si>
    <t xml:space="preserve">Salário Base </t>
  </si>
  <si>
    <t xml:space="preserve">Salário hora </t>
  </si>
  <si>
    <t>salário base / 220 horas</t>
  </si>
  <si>
    <t xml:space="preserve">Valor adicional hora extra </t>
  </si>
  <si>
    <t>60 % x salário base / 220 horas</t>
  </si>
  <si>
    <t xml:space="preserve">Reflexo DSR Hora extra </t>
  </si>
  <si>
    <t>1/6 do custo de
horas extras</t>
  </si>
  <si>
    <t xml:space="preserve">Adicional de risco s/ H Extra </t>
  </si>
  <si>
    <t>12% x vlr. Hora extra</t>
  </si>
  <si>
    <t xml:space="preserve">Reflexo DSR Adic. Risco </t>
  </si>
  <si>
    <t>12% x vlr. DSR</t>
  </si>
  <si>
    <t xml:space="preserve">Custo hora extra </t>
  </si>
  <si>
    <t xml:space="preserve">SOMA (vahr + refl. dsrhe + adicional risco s/he + reflexo dsr adicional risco) </t>
  </si>
  <si>
    <t xml:space="preserve">Custo / hora c/ ES </t>
  </si>
  <si>
    <t>Quantidade horas/mês</t>
  </si>
  <si>
    <t xml:space="preserve">CUSTO COBERTURA INTERVALO </t>
  </si>
  <si>
    <t>RESUMO – CUSTO PROPOSTO</t>
  </si>
  <si>
    <t xml:space="preserve">ITEM </t>
  </si>
  <si>
    <t>VALOR  (R$)</t>
  </si>
  <si>
    <t xml:space="preserve">SALÁRIO TOTAL MENSAL </t>
  </si>
  <si>
    <t xml:space="preserve">ENCARGOS SOCIAIS </t>
  </si>
  <si>
    <t xml:space="preserve">VALE TRANSPORTE </t>
  </si>
  <si>
    <t xml:space="preserve">CESTA BÁSICA </t>
  </si>
  <si>
    <t xml:space="preserve">ADICIONAL DE RISCO </t>
  </si>
  <si>
    <t xml:space="preserve">AUXÍLIO FUNERAL </t>
  </si>
  <si>
    <t xml:space="preserve">CURSO DE RECICLAGEM </t>
  </si>
  <si>
    <t xml:space="preserve">SEGURO DE VIDA </t>
  </si>
  <si>
    <t xml:space="preserve">UNIFORMES E EQUIPAMENTOS </t>
  </si>
  <si>
    <t xml:space="preserve">COBERTURA DO INTERVALO DE REPOUSO E ALIMENTAÇÃO </t>
  </si>
  <si>
    <t>CUSTO TOTAL MENSAL</t>
  </si>
  <si>
    <t xml:space="preserve">CUSTO TOTAL MENSAL COM BDI </t>
  </si>
  <si>
    <t>BDI (Benefício e Despesas Indiretas para serviços de vigilância/ segurança) = 21,14%</t>
  </si>
  <si>
    <t xml:space="preserve">Memória de cálculo do bdi foi adotado encontra-se no CADTERC-SP - Prestação de Serviço de vigilância/Segurança Patrimonial pg. 57 e seguintes. </t>
  </si>
  <si>
    <t xml:space="preserve">TABELA A SER PREENCHIDA PARA COMPOSIÇÃO DO BDI </t>
  </si>
  <si>
    <t>Custos Indiretos, Tributos e Lucro</t>
  </si>
  <si>
    <t>%</t>
  </si>
  <si>
    <t xml:space="preserve">Custos Indiretos ( Despesas operacionais + despesas administrativas) </t>
  </si>
  <si>
    <t>Tributos</t>
  </si>
  <si>
    <t>B1. Tributos Federais (especificar)</t>
  </si>
  <si>
    <t>B.2 Tributos Estaduais (especificar)</t>
  </si>
  <si>
    <t>B.3 Tributos Municipais (especificar)</t>
  </si>
  <si>
    <t>B.4 Outros tributos (especificar)</t>
  </si>
  <si>
    <t>a. Total</t>
  </si>
  <si>
    <t>PLANILHAS DE CUSTO E FORMAÇÃO DE PREÇOS</t>
  </si>
  <si>
    <t>JORNADA 44 HORAS SEMANAIS</t>
  </si>
  <si>
    <t>GRUPO A - Obrigações Sociais</t>
  </si>
  <si>
    <t xml:space="preserve">A1 - </t>
  </si>
  <si>
    <t xml:space="preserve">Previdência Social </t>
  </si>
  <si>
    <t xml:space="preserve">A2 - </t>
  </si>
  <si>
    <t xml:space="preserve">F.G.T.S. </t>
  </si>
  <si>
    <t xml:space="preserve">A3 - </t>
  </si>
  <si>
    <t xml:space="preserve">Salário Educação </t>
  </si>
  <si>
    <t xml:space="preserve">A4 - </t>
  </si>
  <si>
    <t xml:space="preserve">SESI/SESC </t>
  </si>
  <si>
    <t xml:space="preserve">A5 - </t>
  </si>
  <si>
    <t>SENAI/SENAC</t>
  </si>
  <si>
    <t xml:space="preserve">A6 - </t>
  </si>
  <si>
    <t xml:space="preserve">INCRA </t>
  </si>
  <si>
    <t xml:space="preserve">A7 – </t>
  </si>
  <si>
    <t xml:space="preserve">Risco de Acidente de Trabalho </t>
  </si>
  <si>
    <t xml:space="preserve">A8 - </t>
  </si>
  <si>
    <t xml:space="preserve">SEBRAE </t>
  </si>
  <si>
    <t xml:space="preserve">Total do GRUPO A </t>
  </si>
  <si>
    <t>GRUPO B - Tempo não Trabalhado I</t>
  </si>
  <si>
    <t xml:space="preserve">B1 – </t>
  </si>
  <si>
    <t xml:space="preserve">Férias </t>
  </si>
  <si>
    <t>Total do GRUPO B</t>
  </si>
  <si>
    <t>GRUPO B' - Tempo não Trabalhado II</t>
  </si>
  <si>
    <t xml:space="preserve">B2 – </t>
  </si>
  <si>
    <t xml:space="preserve">Faltas Abonadas </t>
  </si>
  <si>
    <t>B3 -</t>
  </si>
  <si>
    <t xml:space="preserve"> Licença Paternidade </t>
  </si>
  <si>
    <t xml:space="preserve">B4 - </t>
  </si>
  <si>
    <t>Faltas Legais</t>
  </si>
  <si>
    <t xml:space="preserve">B5 - </t>
  </si>
  <si>
    <t xml:space="preserve">Acidente de Trabalho </t>
  </si>
  <si>
    <t>B6 -</t>
  </si>
  <si>
    <t xml:space="preserve"> Aviso Prévio Trabalhado</t>
  </si>
  <si>
    <t>Total do GRUPO B’</t>
  </si>
  <si>
    <t>GRUPO C - Gratificações</t>
  </si>
  <si>
    <t>C1 -</t>
  </si>
  <si>
    <t xml:space="preserve"> Adicional 1/3 Férias </t>
  </si>
  <si>
    <t>C2 -</t>
  </si>
  <si>
    <t xml:space="preserve"> 13º Salário </t>
  </si>
  <si>
    <t>Total do GRUPO C</t>
  </si>
  <si>
    <t>GRUPO D - Indenizações</t>
  </si>
  <si>
    <t xml:space="preserve">D1 - </t>
  </si>
  <si>
    <t xml:space="preserve">Aviso Prévio indenizado + 13º, Férias e 1/3 constitucional </t>
  </si>
  <si>
    <t xml:space="preserve">D2 - </t>
  </si>
  <si>
    <t xml:space="preserve">FGTS sobre Aviso Prévio + 13º Indenizado </t>
  </si>
  <si>
    <t xml:space="preserve">D3 – </t>
  </si>
  <si>
    <t xml:space="preserve">Indenização compensatória por demissão s/ justa causa </t>
  </si>
  <si>
    <t xml:space="preserve">Total do GRUPO D </t>
  </si>
  <si>
    <t>GRUPO E - Licença Maternidade</t>
  </si>
  <si>
    <t xml:space="preserve">E1 - </t>
  </si>
  <si>
    <t xml:space="preserve">aprovisionam. Férias s/ licença maternidade </t>
  </si>
  <si>
    <t xml:space="preserve">E2 - </t>
  </si>
  <si>
    <t xml:space="preserve">aprovisionam. 1/3 const. Férias s/ licença maternidade </t>
  </si>
  <si>
    <t xml:space="preserve">E3 - </t>
  </si>
  <si>
    <t xml:space="preserve">Incidência Grupo A s/ Grupo licença maternidade </t>
  </si>
  <si>
    <t xml:space="preserve">Total do GRUPO E </t>
  </si>
  <si>
    <t>GRUPO F – Incidência do Grupo A</t>
  </si>
  <si>
    <t xml:space="preserve">Incidência Grupo A x (Grupos B + B' + C) </t>
  </si>
  <si>
    <t xml:space="preserve">Total do GRUPO F </t>
  </si>
  <si>
    <t xml:space="preserve">TOTAL DOS ENCARGOS SOCIAIS </t>
  </si>
  <si>
    <t>IDESEACES</t>
  </si>
  <si>
    <t>ANEXO I</t>
  </si>
  <si>
    <t>RESUMO GERAL DA CONTRATAÇÃO</t>
  </si>
  <si>
    <t>Nome empresarial</t>
  </si>
  <si>
    <t>XXXXX</t>
  </si>
  <si>
    <t>CNPJ</t>
  </si>
  <si>
    <t>A) REFERÊNCIAS DO PROCEDIMENTO LICITATÓRIO</t>
  </si>
  <si>
    <t>N.º do processo</t>
  </si>
  <si>
    <t>Identificação da licitação</t>
  </si>
  <si>
    <t>Pregão n.º XXX/2026</t>
  </si>
  <si>
    <t>Identificação do lote</t>
  </si>
  <si>
    <t>Data do orçamento estimado</t>
  </si>
  <si>
    <t>B) DADOS DA PROPOSTA COMERCIAL DA PROPONENTE NA LICITAÇÃO</t>
  </si>
  <si>
    <t>Local</t>
  </si>
  <si>
    <t>Data da proposta comercial</t>
  </si>
  <si>
    <t>C) DADOS DOS INSTRUMENTOS COLETIVOS DE TRABALHO REGENTES</t>
  </si>
  <si>
    <t>CARGO 1.1</t>
  </si>
  <si>
    <t>C1</t>
  </si>
  <si>
    <t>Entidade sindical laboral</t>
  </si>
  <si>
    <t>C2</t>
  </si>
  <si>
    <t>Instrumento coletivo de trabalho regente</t>
  </si>
  <si>
    <t>C3</t>
  </si>
  <si>
    <t>Registro no Ministério do Trabalho e Emprego</t>
  </si>
  <si>
    <t>C4</t>
  </si>
  <si>
    <t>Vigência do instrumento coletivo de trabalho regente (data base)</t>
  </si>
  <si>
    <t>D) DADOS DA PLANILHA DE CUSTOS E FORMAÇÃO DE PREÇOS</t>
  </si>
  <si>
    <t>Padronização opcional para todos os postos**</t>
  </si>
  <si>
    <t>D1</t>
  </si>
  <si>
    <t>Instrumento de relação</t>
  </si>
  <si>
    <t>Licitação</t>
  </si>
  <si>
    <t>Custos indiretos indiretos</t>
  </si>
  <si>
    <t>Auxílio-alimentação</t>
  </si>
  <si>
    <t>(valor por dia)</t>
  </si>
  <si>
    <t>D2</t>
  </si>
  <si>
    <t>Data da planilha</t>
  </si>
  <si>
    <t>D3</t>
  </si>
  <si>
    <t>Vigência da planilha</t>
  </si>
  <si>
    <t>XX/XX/XXXX</t>
  </si>
  <si>
    <t>Vale-transporte</t>
  </si>
  <si>
    <t>(valor por viagem)</t>
  </si>
  <si>
    <t>D4</t>
  </si>
  <si>
    <t>Alíquota ISSQN de referência*</t>
  </si>
  <si>
    <t>D5</t>
  </si>
  <si>
    <t>Meses de execução contratual por vigência</t>
  </si>
  <si>
    <t>19.11.0023.0032010/2025-18</t>
  </si>
  <si>
    <t>Único</t>
  </si>
  <si>
    <t>SERVIÇOS COM CESSÃO DE MÃO DE OBRA - LIMPEZA E GARÇONARIA</t>
  </si>
  <si>
    <t>XX/XX/2026</t>
  </si>
  <si>
    <t>CCT 2026/2026</t>
  </si>
  <si>
    <t>2026 (ES000026/2026)</t>
  </si>
  <si>
    <t>Seg. Acid. do Trab. (RAT x FAP)</t>
  </si>
  <si>
    <t>* Para efeito de faturamento, alíquota será ajustada conforme respecitiva lei municipal.</t>
  </si>
  <si>
    <t>** Utilizar este preenchimento para aplicar os respectivos percentuais para todos os postos.</t>
  </si>
  <si>
    <t>5143-20</t>
  </si>
  <si>
    <t>E) DADOS DA PRESTAÇÃO DOS SERVIÇOS</t>
  </si>
  <si>
    <t>E1</t>
  </si>
  <si>
    <t>Cargo/serviço</t>
  </si>
  <si>
    <t>E2</t>
  </si>
  <si>
    <t>Categoria profissional</t>
  </si>
  <si>
    <t>E3</t>
  </si>
  <si>
    <t>CBO da categoria profissional</t>
  </si>
  <si>
    <t>E4</t>
  </si>
  <si>
    <t>Unidade de medida</t>
  </si>
  <si>
    <t>E5</t>
  </si>
  <si>
    <t>E6</t>
  </si>
  <si>
    <t>Carga horária semanal do salário normativo</t>
  </si>
  <si>
    <t>ANEXO I - A</t>
  </si>
  <si>
    <t>ANEXO I - B</t>
  </si>
  <si>
    <t>ANEXO I - C</t>
  </si>
  <si>
    <t>ANEXO I - D</t>
  </si>
  <si>
    <t>ANEXO I - E</t>
  </si>
  <si>
    <t>ANEXO I - F</t>
  </si>
  <si>
    <t>ANEXO I - G</t>
  </si>
  <si>
    <t>ANEXO I - H</t>
  </si>
  <si>
    <t>ANEXO I - I</t>
  </si>
  <si>
    <t>ANEXO I - J</t>
  </si>
  <si>
    <t>ANEXO I - K</t>
  </si>
  <si>
    <t>ANEXO I - L</t>
  </si>
  <si>
    <t>POSTO ASG INSAL. 40%</t>
  </si>
  <si>
    <t>HORA EXTRA 60% - POSTO ASG INSAL. 40%</t>
  </si>
  <si>
    <t>HORA EXTRA 100% - POSTO ASG INSAL. 40%</t>
  </si>
  <si>
    <t>POSTO ASG INSAL. 20%</t>
  </si>
  <si>
    <t>HORA EXTRA 60% - POSTO ASG INSAL. 20%</t>
  </si>
  <si>
    <t>POSTO ASG SAL.</t>
  </si>
  <si>
    <t>HORA EXTRA 60% - POSTO ASG SAL</t>
  </si>
  <si>
    <t>HORA EXTRA 100% - POSTO ASG SAL</t>
  </si>
  <si>
    <t>POSTO GARÇOM</t>
  </si>
  <si>
    <t>HORA EXTRA 60% - POSTO GARÇOM</t>
  </si>
  <si>
    <t>DETALHAMENTO UNIFORMES E EPIs</t>
  </si>
  <si>
    <t>Quant. Total semestral
(1ª parcela)</t>
  </si>
  <si>
    <t>Quant. Total semestral
(2ª parcela)</t>
  </si>
  <si>
    <t>Explicações</t>
  </si>
  <si>
    <t>Somente nos 12 meses iniciais de contratação, excluído em caso de prorrogação.</t>
  </si>
  <si>
    <t>Preencher na planilha "Resumo".</t>
  </si>
  <si>
    <t>Conforme Termo de Referência.</t>
  </si>
  <si>
    <t>Conforme CCT/ACT. Preencher na planilha "Resumo".</t>
  </si>
  <si>
    <t>Conforme CCT/ACT.</t>
  </si>
  <si>
    <t>Base de 22 dias conforme CCT/ACT.</t>
  </si>
  <si>
    <t>Base de 20 dias, conforme Termo de Referência.</t>
  </si>
  <si>
    <t>Salário mínimo da área geral</t>
  </si>
  <si>
    <t>Custo efetivo do auxílio creche</t>
  </si>
  <si>
    <t>Sobre a indenização, incide apenas o FGTS (submódulo 2.2)</t>
  </si>
  <si>
    <t>O FGTS recolhido implica no aumento do saldo da conta do FGTS, que por sua vez, é base de cálculo para a multa.</t>
  </si>
  <si>
    <t>Cobertura de 7 dias concedidos ao final do aviso, incluindo benefícios. Na prorrogação, reduzido a 10% do % inicial.</t>
  </si>
  <si>
    <t>Sobre o salário, 13º salário e férias incide todo o submódulo 2.2</t>
  </si>
  <si>
    <t>A partir do segundo ano (em caso de prorrogação).</t>
  </si>
  <si>
    <t>Somente aquelas não cobertas pelos itens anteriores.</t>
  </si>
  <si>
    <t>Submódulo 4.1 - Custos da licença maternidade de responsabilidade do empregador</t>
  </si>
  <si>
    <t>Licença maternidade (custos do empregador)</t>
  </si>
  <si>
    <t>Preencher planilha "Uniformes e EPIs".</t>
  </si>
  <si>
    <t>Onde 3,00%***.</t>
  </si>
  <si>
    <t>Onde 7,89%****.</t>
  </si>
  <si>
    <r>
      <t xml:space="preserve">*** Extraído do estudo FIA 2014/2015, baseado no estudo do Governo do Estado de São Paulo, Ministério Público da União e Supremo Tribunal Federal, </t>
    </r>
    <r>
      <rPr>
        <b/>
        <sz val="8"/>
        <color theme="1"/>
        <rFont val="Aptos Narrow"/>
        <family val="2"/>
      </rPr>
      <t>não sendo limitador, mas apenas referencial</t>
    </r>
    <r>
      <rPr>
        <sz val="8"/>
        <color theme="1"/>
        <rFont val="Aptos Narrow"/>
        <family val="2"/>
      </rPr>
      <t>.</t>
    </r>
  </si>
  <si>
    <r>
      <t xml:space="preserve">**** Extraído do Manual de Preenchimento do Modelo de Planilhas de Custos e de Formação de Preços do STJ (2020), </t>
    </r>
    <r>
      <rPr>
        <b/>
        <sz val="8"/>
        <color theme="1"/>
        <rFont val="Aptos Narrow"/>
        <family val="2"/>
      </rPr>
      <t>não sendo limitador, mas apenas referencial</t>
    </r>
    <r>
      <rPr>
        <sz val="8"/>
        <color theme="1"/>
        <rFont val="Aptos Narrow"/>
        <family val="2"/>
      </rPr>
      <t>.</t>
    </r>
  </si>
  <si>
    <r>
      <rPr>
        <b/>
        <sz val="9"/>
        <color theme="9" tint="-0.249977111117893"/>
        <rFont val="Arial Nova Cond"/>
        <family val="2"/>
      </rPr>
      <t>1,416%</t>
    </r>
    <r>
      <rPr>
        <sz val="9"/>
        <rFont val="Arial Nova Cond"/>
        <family val="2"/>
      </rPr>
      <t>: taxa de natalidade no Brasil em 2015. 10 meses CCT - 4 de licença = 6 meses de auxílio.</t>
    </r>
  </si>
  <si>
    <r>
      <t xml:space="preserve">Provisão para a indenização (demissões no ano sem cumprimento do aviso prévio). </t>
    </r>
    <r>
      <rPr>
        <b/>
        <sz val="9"/>
        <color theme="9" tint="-0.249977111117893"/>
        <rFont val="Arial Nova Cond"/>
        <family val="2"/>
      </rPr>
      <t>5,55%</t>
    </r>
    <r>
      <rPr>
        <sz val="9"/>
        <rFont val="Arial Nova Cond"/>
        <family val="2"/>
      </rPr>
      <t xml:space="preserve"> desligamentos por API, segundo estudo do STF (fls. 187/199 - volume IV)</t>
    </r>
  </si>
  <si>
    <r>
      <rPr>
        <b/>
        <sz val="9"/>
        <color theme="9" tint="-0.249977111117893"/>
        <rFont val="Arial Nova Cond"/>
        <family val="2"/>
      </rPr>
      <t xml:space="preserve">3,87 </t>
    </r>
    <r>
      <rPr>
        <sz val="9"/>
        <rFont val="Arial Nova Cond"/>
        <family val="2"/>
      </rPr>
      <t>dias por ano*.</t>
    </r>
  </si>
  <si>
    <r>
      <rPr>
        <b/>
        <sz val="9"/>
        <color theme="9" tint="-0.249977111117893"/>
        <rFont val="Arial Nova Cond"/>
        <family val="2"/>
      </rPr>
      <t>1,416%</t>
    </r>
    <r>
      <rPr>
        <sz val="9"/>
        <rFont val="Arial Nova Cond"/>
        <family val="2"/>
      </rPr>
      <t>: taxa de natalidade 2015.  50% empregados homens * 5 dias.</t>
    </r>
  </si>
  <si>
    <r>
      <rPr>
        <b/>
        <sz val="9"/>
        <color theme="9" tint="-0.249977111117893"/>
        <rFont val="Arial Nova Cond"/>
        <family val="2"/>
      </rPr>
      <t>0,97</t>
    </r>
    <r>
      <rPr>
        <sz val="9"/>
        <rFont val="Arial Nova Cond"/>
        <family val="2"/>
      </rPr>
      <t xml:space="preserve"> dias por ano**.</t>
    </r>
  </si>
  <si>
    <r>
      <rPr>
        <b/>
        <sz val="9"/>
        <color theme="9" tint="-0.249977111117893"/>
        <rFont val="Arial Nova Cond"/>
        <family val="2"/>
      </rPr>
      <t>1,416%</t>
    </r>
    <r>
      <rPr>
        <sz val="9"/>
        <rFont val="Arial Nova Cond"/>
        <family val="2"/>
      </rPr>
      <t>: taxa de natalidade 2015. 50% empregadas mulheres. 6 meses (10 meses CCT - 4 meses licença) = 6 / 12. Incide nas férias, 13º e encargos, de responsabilidade do empregador.</t>
    </r>
  </si>
  <si>
    <t>14+24+41</t>
  </si>
  <si>
    <t>Total submódulo 4.1</t>
  </si>
  <si>
    <t>Sindilimpe-ES</t>
  </si>
  <si>
    <t>Lucro geral</t>
  </si>
  <si>
    <t>Lucro GARÇOM</t>
  </si>
  <si>
    <t>Lucro ASG 40%</t>
  </si>
  <si>
    <t>Lucro ASG 20%</t>
  </si>
  <si>
    <t>Lucro ASG 0%</t>
  </si>
  <si>
    <t>Utilizar para uniformizar lucro para todos os postos</t>
  </si>
  <si>
    <t>Utilizar esse campo caso deseje determinar lucro específico para o cargo de ASG 40%</t>
  </si>
  <si>
    <t>Utilizar esse campo caso deseje determinar lucro específico para o cargo de ASG 20%</t>
  </si>
  <si>
    <t>Utilizar esse campo caso deseje determinar lucro específico para o cargo de ASG 0%</t>
  </si>
  <si>
    <t>Utilizar esse campo caso deseje determinar lucro específico para o cargo de garçom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</si>
</sst>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#,##0.00_ ;\-#,##0.00\ "/>
    <numFmt numFmtId="167" formatCode="#,##0_ ;\-#,##0\ "/>
    <numFmt numFmtId="168" formatCode="0.0%"/>
    <numFmt numFmtId="169" formatCode="0.000000%"/>
  </numFmts>
  <fonts count="57">
    <font>
      <sz val="11"/>
      <color theme="1"/>
      <name val="Calibri"/>
      <family val="2"/>
      <scheme val="minor"/>
    </font>
    <font>
      <sz val="10"/>
      <color theme="1"/>
      <name val="Arial Nova Cond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2"/>
      <color indexed="10"/>
      <name val="Times New Roman"/>
      <family val="1"/>
    </font>
    <font>
      <sz val="12"/>
      <name val="Times New Roman"/>
      <family val="1"/>
    </font>
    <font>
      <b/>
      <sz val="18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Ecofont_Spranq_eco_Sans"/>
      <family val="2"/>
    </font>
    <font>
      <b/>
      <sz val="12"/>
      <color theme="1"/>
      <name val="Ecofont_Spranq_eco_Sans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rgb="FF000000"/>
      <name val="Verdana"/>
      <family val="2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b/>
      <sz val="10"/>
      <color theme="1"/>
      <name val="Arial Nova Cond"/>
      <family val="2"/>
    </font>
    <font>
      <b/>
      <sz val="10"/>
      <name val="Arial Nova Cond"/>
      <family val="2"/>
    </font>
    <font>
      <sz val="10"/>
      <name val="Arial Nova Cond"/>
      <family val="2"/>
    </font>
    <font>
      <b/>
      <sz val="11"/>
      <color theme="4" tint="-0.249977111117893"/>
      <name val="Arial Nova Cond"/>
      <family val="2"/>
    </font>
    <font>
      <sz val="9"/>
      <color theme="1"/>
      <name val="Arial Nova Cond"/>
      <family val="2"/>
    </font>
    <font>
      <sz val="8"/>
      <name val="Arial Nova Cond"/>
      <family val="2"/>
    </font>
    <font>
      <b/>
      <sz val="9"/>
      <color theme="1"/>
      <name val="Arial Nova Cond"/>
      <family val="2"/>
    </font>
    <font>
      <b/>
      <sz val="10"/>
      <color theme="9" tint="-0.249977111117893"/>
      <name val="Arial Nova Cond"/>
      <family val="2"/>
    </font>
    <font>
      <sz val="9"/>
      <name val="Arial Nova Cond"/>
      <family val="2"/>
    </font>
    <font>
      <sz val="10"/>
      <color theme="9" tint="-0.249977111117893"/>
      <name val="Arial Nova Cond"/>
      <family val="2"/>
    </font>
    <font>
      <b/>
      <sz val="10"/>
      <color theme="0"/>
      <name val="Arial Nova Cond"/>
      <family val="2"/>
    </font>
    <font>
      <sz val="10"/>
      <color theme="0"/>
      <name val="Arial Nova Cond"/>
      <family val="2"/>
    </font>
    <font>
      <sz val="11"/>
      <color theme="1"/>
      <name val="Arial Nova Cond"/>
      <family val="2"/>
    </font>
    <font>
      <b/>
      <sz val="11"/>
      <color theme="1"/>
      <name val="Arial Nova Cond"/>
      <family val="2"/>
    </font>
    <font>
      <b/>
      <sz val="10"/>
      <color theme="3"/>
      <name val="Arial Nova Cond"/>
      <family val="2"/>
    </font>
    <font>
      <b/>
      <sz val="10"/>
      <color theme="4" tint="-0.249977111117893"/>
      <name val="Arial Nova Cond"/>
      <family val="2"/>
    </font>
    <font>
      <b/>
      <sz val="10"/>
      <color theme="1"/>
      <name val="Aptos Narrow"/>
      <family val="2"/>
    </font>
    <font>
      <sz val="9"/>
      <name val="Aptos Narrow"/>
      <family val="2"/>
    </font>
    <font>
      <sz val="10"/>
      <color theme="9" tint="-0.249977111117893"/>
      <name val="Aptos Narrow"/>
      <family val="2"/>
    </font>
    <font>
      <b/>
      <sz val="11"/>
      <color theme="4" tint="-0.249977111117893"/>
      <name val="Aptos Narrow"/>
      <family val="2"/>
    </font>
    <font>
      <sz val="10"/>
      <color theme="1"/>
      <name val="Aptos Narrow"/>
      <family val="2"/>
    </font>
    <font>
      <b/>
      <sz val="9"/>
      <color theme="1"/>
      <name val="Aptos Narrow"/>
      <family val="2"/>
    </font>
    <font>
      <sz val="8"/>
      <color theme="1"/>
      <name val="Aptos Narrow"/>
      <family val="2"/>
    </font>
    <font>
      <b/>
      <sz val="8"/>
      <color theme="1"/>
      <name val="Aptos Narrow"/>
      <family val="2"/>
    </font>
    <font>
      <b/>
      <sz val="9"/>
      <color theme="9" tint="-0.249977111117893"/>
      <name val="Arial Nova Cond"/>
      <family val="2"/>
    </font>
    <font>
      <b/>
      <sz val="9"/>
      <color indexed="8"/>
      <name val="Arial Nova Cond"/>
      <family val="2"/>
    </font>
    <font>
      <b/>
      <sz val="9"/>
      <name val="Arial Nova Cond"/>
      <family val="2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4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404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8" fontId="4" fillId="0" borderId="1" xfId="0" applyNumberFormat="1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8" fontId="4" fillId="0" borderId="0" xfId="0" applyNumberFormat="1" applyFont="1" applyAlignment="1">
      <alignment vertical="center" wrapText="1"/>
    </xf>
    <xf numFmtId="44" fontId="4" fillId="0" borderId="0" xfId="0" applyNumberFormat="1" applyFont="1" applyAlignment="1">
      <alignment vertical="center" wrapText="1"/>
    </xf>
    <xf numFmtId="0" fontId="4" fillId="0" borderId="1" xfId="1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vertical="center" wrapText="1"/>
    </xf>
    <xf numFmtId="44" fontId="5" fillId="0" borderId="1" xfId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8" fontId="6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8" fontId="6" fillId="0" borderId="0" xfId="0" applyNumberFormat="1" applyFont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8" fontId="17" fillId="0" borderId="1" xfId="0" applyNumberFormat="1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8" fontId="18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8" fontId="10" fillId="0" borderId="1" xfId="0" applyNumberFormat="1" applyFont="1" applyBorder="1" applyAlignment="1">
      <alignment vertical="center" wrapText="1"/>
    </xf>
    <xf numFmtId="8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0" fontId="18" fillId="0" borderId="0" xfId="8" applyNumberFormat="1" applyFont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9" fillId="3" borderId="12" xfId="0" applyFont="1" applyFill="1" applyBorder="1" applyAlignment="1">
      <alignment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vertical="center" wrapText="1"/>
    </xf>
    <xf numFmtId="0" fontId="21" fillId="0" borderId="0" xfId="0" applyFont="1"/>
    <xf numFmtId="44" fontId="21" fillId="0" borderId="0" xfId="1" applyFont="1"/>
    <xf numFmtId="0" fontId="18" fillId="4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center" wrapText="1"/>
    </xf>
    <xf numFmtId="8" fontId="18" fillId="4" borderId="1" xfId="0" applyNumberFormat="1" applyFont="1" applyFill="1" applyBorder="1" applyAlignment="1">
      <alignment vertical="center" wrapText="1"/>
    </xf>
    <xf numFmtId="10" fontId="18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10" fontId="4" fillId="0" borderId="1" xfId="8" applyNumberFormat="1" applyFont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center" vertical="center" wrapText="1"/>
    </xf>
    <xf numFmtId="2" fontId="5" fillId="5" borderId="0" xfId="0" applyNumberFormat="1" applyFont="1" applyFill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4" fontId="5" fillId="2" borderId="5" xfId="0" applyNumberFormat="1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44" fontId="18" fillId="0" borderId="0" xfId="1" applyFont="1" applyAlignment="1">
      <alignment vertical="center" wrapText="1"/>
    </xf>
    <xf numFmtId="44" fontId="18" fillId="0" borderId="0" xfId="0" applyNumberFormat="1" applyFont="1" applyAlignment="1">
      <alignment vertical="center" wrapText="1"/>
    </xf>
    <xf numFmtId="10" fontId="18" fillId="0" borderId="0" xfId="0" applyNumberFormat="1" applyFont="1" applyAlignment="1">
      <alignment vertical="center" wrapText="1"/>
    </xf>
    <xf numFmtId="0" fontId="0" fillId="0" borderId="1" xfId="0" applyBorder="1"/>
    <xf numFmtId="165" fontId="0" fillId="0" borderId="1" xfId="0" applyNumberFormat="1" applyBorder="1"/>
    <xf numFmtId="0" fontId="22" fillId="0" borderId="1" xfId="0" applyFont="1" applyBorder="1" applyAlignment="1">
      <alignment vertical="center"/>
    </xf>
    <xf numFmtId="0" fontId="16" fillId="0" borderId="0" xfId="0" applyFont="1"/>
    <xf numFmtId="44" fontId="15" fillId="0" borderId="0" xfId="1" applyFont="1"/>
    <xf numFmtId="4" fontId="23" fillId="0" borderId="0" xfId="0" applyNumberFormat="1" applyFont="1"/>
    <xf numFmtId="10" fontId="4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4" fillId="0" borderId="0" xfId="0" applyFont="1"/>
    <xf numFmtId="0" fontId="25" fillId="0" borderId="0" xfId="0" applyFont="1"/>
    <xf numFmtId="10" fontId="5" fillId="0" borderId="0" xfId="0" applyNumberFormat="1" applyFont="1" applyAlignment="1">
      <alignment horizontal="center" vertical="center" wrapText="1"/>
    </xf>
    <xf numFmtId="44" fontId="5" fillId="0" borderId="0" xfId="0" applyNumberFormat="1" applyFont="1" applyAlignment="1">
      <alignment vertical="center" wrapText="1"/>
    </xf>
    <xf numFmtId="165" fontId="16" fillId="0" borderId="1" xfId="0" applyNumberFormat="1" applyFont="1" applyBorder="1"/>
    <xf numFmtId="165" fontId="0" fillId="0" borderId="0" xfId="0" applyNumberFormat="1"/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30" fillId="0" borderId="14" xfId="0" applyFont="1" applyBorder="1" applyAlignment="1">
      <alignment vertical="center"/>
    </xf>
    <xf numFmtId="0" fontId="30" fillId="0" borderId="15" xfId="0" applyFont="1" applyBorder="1" applyAlignment="1">
      <alignment vertical="center"/>
    </xf>
    <xf numFmtId="0" fontId="34" fillId="0" borderId="0" xfId="0" applyFont="1" applyAlignment="1">
      <alignment vertical="center" wrapText="1"/>
    </xf>
    <xf numFmtId="0" fontId="36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40" fillId="8" borderId="0" xfId="0" applyFont="1" applyFill="1" applyAlignment="1">
      <alignment vertical="center"/>
    </xf>
    <xf numFmtId="0" fontId="41" fillId="8" borderId="0" xfId="0" applyFont="1" applyFill="1" applyAlignment="1">
      <alignment horizontal="right" vertical="center" wrapText="1"/>
    </xf>
    <xf numFmtId="0" fontId="30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4" xfId="0" applyFont="1" applyBorder="1" applyAlignment="1" applyProtection="1">
      <alignment vertical="center"/>
      <protection locked="0"/>
    </xf>
    <xf numFmtId="0" fontId="30" fillId="0" borderId="15" xfId="0" applyFont="1" applyBorder="1" applyAlignment="1" applyProtection="1">
      <alignment vertical="center"/>
      <protection locked="0"/>
    </xf>
    <xf numFmtId="0" fontId="30" fillId="0" borderId="15" xfId="0" applyFont="1" applyBorder="1" applyAlignment="1" applyProtection="1">
      <alignment horizontal="left" vertical="center"/>
      <protection locked="0"/>
    </xf>
    <xf numFmtId="0" fontId="30" fillId="7" borderId="0" xfId="0" applyFont="1" applyFill="1" applyAlignment="1" applyProtection="1">
      <alignment horizontal="center" vertical="center" wrapText="1"/>
      <protection locked="0"/>
    </xf>
    <xf numFmtId="0" fontId="30" fillId="7" borderId="0" xfId="0" applyFont="1" applyFill="1" applyAlignment="1" applyProtection="1">
      <alignment vertical="center"/>
      <protection locked="0"/>
    </xf>
    <xf numFmtId="0" fontId="30" fillId="7" borderId="0" xfId="0" applyFont="1" applyFill="1" applyAlignment="1" applyProtection="1">
      <alignment vertical="center" wrapText="1"/>
      <protection locked="0"/>
    </xf>
    <xf numFmtId="0" fontId="30" fillId="0" borderId="14" xfId="0" applyFont="1" applyBorder="1" applyAlignment="1" applyProtection="1">
      <alignment vertical="center" wrapText="1"/>
      <protection locked="0"/>
    </xf>
    <xf numFmtId="9" fontId="39" fillId="0" borderId="15" xfId="0" applyNumberFormat="1" applyFont="1" applyBorder="1" applyAlignment="1" applyProtection="1">
      <alignment horizontal="center" vertical="center" wrapText="1"/>
      <protection locked="0"/>
    </xf>
    <xf numFmtId="0" fontId="30" fillId="0" borderId="15" xfId="0" applyFont="1" applyBorder="1" applyAlignment="1" applyProtection="1">
      <alignment vertical="center" wrapText="1"/>
      <protection locked="0"/>
    </xf>
    <xf numFmtId="0" fontId="30" fillId="0" borderId="8" xfId="0" applyFont="1" applyBorder="1" applyAlignment="1" applyProtection="1">
      <alignment horizontal="left" vertical="center"/>
      <protection locked="0"/>
    </xf>
    <xf numFmtId="0" fontId="30" fillId="0" borderId="8" xfId="0" applyFont="1" applyBorder="1" applyAlignment="1" applyProtection="1">
      <alignment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10" fontId="30" fillId="0" borderId="8" xfId="0" quotePrefix="1" applyNumberFormat="1" applyFont="1" applyBorder="1" applyAlignment="1" applyProtection="1">
      <alignment horizontal="center" vertical="center" wrapText="1"/>
      <protection locked="0"/>
    </xf>
    <xf numFmtId="10" fontId="39" fillId="0" borderId="14" xfId="0" applyNumberFormat="1" applyFont="1" applyBorder="1" applyAlignment="1" applyProtection="1">
      <alignment horizontal="center" vertical="center" wrapText="1"/>
      <protection locked="0"/>
    </xf>
    <xf numFmtId="10" fontId="39" fillId="0" borderId="15" xfId="0" applyNumberFormat="1" applyFont="1" applyBorder="1" applyAlignment="1" applyProtection="1">
      <alignment horizontal="center" vertical="center" wrapText="1"/>
      <protection locked="0"/>
    </xf>
    <xf numFmtId="0" fontId="30" fillId="0" borderId="16" xfId="0" applyFont="1" applyBorder="1" applyAlignment="1" applyProtection="1">
      <alignment vertical="center" wrapText="1"/>
      <protection locked="0"/>
    </xf>
    <xf numFmtId="165" fontId="39" fillId="0" borderId="14" xfId="0" applyNumberFormat="1" applyFont="1" applyBorder="1" applyAlignment="1" applyProtection="1">
      <alignment horizontal="center" vertical="center" wrapText="1"/>
      <protection locked="0"/>
    </xf>
    <xf numFmtId="165" fontId="30" fillId="0" borderId="8" xfId="0" quotePrefix="1" applyNumberFormat="1" applyFont="1" applyBorder="1" applyAlignment="1" applyProtection="1">
      <alignment horizontal="center" vertical="center" wrapText="1"/>
      <protection locked="0"/>
    </xf>
    <xf numFmtId="10" fontId="30" fillId="0" borderId="15" xfId="0" applyNumberFormat="1" applyFont="1" applyBorder="1" applyAlignment="1" applyProtection="1">
      <alignment horizontal="center" vertical="center" wrapText="1"/>
      <protection locked="0"/>
    </xf>
    <xf numFmtId="0" fontId="32" fillId="0" borderId="14" xfId="0" applyFont="1" applyBorder="1" applyAlignment="1" applyProtection="1">
      <alignment horizontal="center" vertical="center"/>
      <protection locked="0"/>
    </xf>
    <xf numFmtId="0" fontId="32" fillId="0" borderId="14" xfId="0" applyFont="1" applyBorder="1" applyAlignment="1" applyProtection="1">
      <alignment vertical="center"/>
      <protection locked="0"/>
    </xf>
    <xf numFmtId="0" fontId="35" fillId="0" borderId="15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6" borderId="15" xfId="0" applyFont="1" applyFill="1" applyBorder="1" applyAlignment="1" applyProtection="1">
      <alignment horizontal="center" vertical="center"/>
      <protection locked="0"/>
    </xf>
    <xf numFmtId="0" fontId="31" fillId="6" borderId="15" xfId="0" applyFont="1" applyFill="1" applyBorder="1" applyAlignment="1" applyProtection="1">
      <alignment vertical="center"/>
      <protection locked="0"/>
    </xf>
    <xf numFmtId="9" fontId="32" fillId="0" borderId="15" xfId="0" applyNumberFormat="1" applyFont="1" applyBorder="1" applyAlignment="1" applyProtection="1">
      <alignment horizontal="center" vertical="center" wrapText="1"/>
      <protection locked="0"/>
    </xf>
    <xf numFmtId="0" fontId="30" fillId="0" borderId="16" xfId="0" applyFont="1" applyBorder="1" applyAlignment="1" applyProtection="1">
      <alignment vertical="center"/>
      <protection locked="0"/>
    </xf>
    <xf numFmtId="14" fontId="32" fillId="0" borderId="15" xfId="0" applyNumberFormat="1" applyFont="1" applyBorder="1" applyAlignment="1" applyProtection="1">
      <alignment horizontal="left" vertical="center"/>
      <protection locked="0"/>
    </xf>
    <xf numFmtId="14" fontId="39" fillId="0" borderId="15" xfId="0" applyNumberFormat="1" applyFont="1" applyBorder="1" applyAlignment="1">
      <alignment horizontal="right" vertical="center"/>
    </xf>
    <xf numFmtId="0" fontId="1" fillId="0" borderId="15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left" vertical="center" wrapText="1"/>
      <protection locked="0"/>
    </xf>
    <xf numFmtId="43" fontId="1" fillId="0" borderId="0" xfId="13" applyFont="1" applyAlignment="1">
      <alignment vertical="center" wrapText="1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vertical="center"/>
      <protection locked="0"/>
    </xf>
    <xf numFmtId="0" fontId="1" fillId="0" borderId="14" xfId="0" quotePrefix="1" applyFont="1" applyBorder="1" applyAlignment="1" applyProtection="1">
      <alignment horizontal="center" vertical="center" wrapText="1"/>
      <protection locked="0"/>
    </xf>
    <xf numFmtId="0" fontId="1" fillId="0" borderId="15" xfId="0" quotePrefix="1" applyFont="1" applyBorder="1" applyAlignment="1" applyProtection="1">
      <alignment horizontal="center" vertical="center" wrapText="1"/>
      <protection locked="0"/>
    </xf>
    <xf numFmtId="0" fontId="1" fillId="0" borderId="8" xfId="0" quotePrefix="1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10" fontId="1" fillId="0" borderId="14" xfId="0" applyNumberFormat="1" applyFont="1" applyBorder="1" applyAlignment="1" applyProtection="1">
      <alignment horizontal="center" vertical="center" wrapText="1"/>
      <protection locked="0"/>
    </xf>
    <xf numFmtId="9" fontId="1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16" xfId="0" quotePrefix="1" applyFont="1" applyBorder="1" applyAlignment="1" applyProtection="1">
      <alignment horizontal="center" vertical="center" wrapText="1"/>
      <protection locked="0"/>
    </xf>
    <xf numFmtId="165" fontId="1" fillId="0" borderId="14" xfId="0" applyNumberFormat="1" applyFont="1" applyBorder="1" applyAlignment="1" applyProtection="1">
      <alignment horizontal="center" vertical="center" wrapText="1"/>
      <protection locked="0"/>
    </xf>
    <xf numFmtId="10" fontId="1" fillId="0" borderId="15" xfId="0" applyNumberFormat="1" applyFont="1" applyBorder="1" applyAlignment="1" applyProtection="1">
      <alignment horizontal="center" vertical="center" wrapText="1"/>
      <protection locked="0"/>
    </xf>
    <xf numFmtId="0" fontId="1" fillId="6" borderId="15" xfId="0" applyFont="1" applyFill="1" applyBorder="1" applyAlignment="1" applyProtection="1">
      <alignment vertical="center" wrapText="1"/>
      <protection locked="0"/>
    </xf>
    <xf numFmtId="9" fontId="1" fillId="0" borderId="14" xfId="0" quotePrefix="1" applyNumberFormat="1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9" fontId="1" fillId="0" borderId="16" xfId="0" quotePrefix="1" applyNumberFormat="1" applyFont="1" applyBorder="1" applyAlignment="1" applyProtection="1">
      <alignment horizontal="center" vertical="center" wrapText="1"/>
      <protection locked="0"/>
    </xf>
    <xf numFmtId="10" fontId="39" fillId="0" borderId="15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30" fillId="0" borderId="17" xfId="0" applyFont="1" applyBorder="1" applyAlignment="1" applyProtection="1">
      <alignment vertical="center" wrapText="1"/>
      <protection locked="0"/>
    </xf>
    <xf numFmtId="0" fontId="42" fillId="0" borderId="0" xfId="0" applyFont="1"/>
    <xf numFmtId="0" fontId="43" fillId="0" borderId="0" xfId="0" applyFont="1"/>
    <xf numFmtId="0" fontId="1" fillId="0" borderId="0" xfId="0" applyFont="1" applyAlignment="1">
      <alignment horizontal="left" vertical="center" wrapText="1"/>
    </xf>
    <xf numFmtId="0" fontId="30" fillId="9" borderId="0" xfId="0" applyFont="1" applyFill="1" applyAlignment="1">
      <alignment vertical="center"/>
    </xf>
    <xf numFmtId="0" fontId="1" fillId="9" borderId="0" xfId="0" applyFont="1" applyFill="1" applyAlignment="1">
      <alignment horizontal="right" vertical="center" wrapText="1"/>
    </xf>
    <xf numFmtId="0" fontId="30" fillId="10" borderId="0" xfId="0" applyFont="1" applyFill="1" applyAlignment="1" applyProtection="1">
      <alignment vertical="center"/>
      <protection locked="0"/>
    </xf>
    <xf numFmtId="0" fontId="30" fillId="10" borderId="0" xfId="0" applyFont="1" applyFill="1" applyAlignment="1" applyProtection="1">
      <alignment vertical="center" wrapText="1"/>
      <protection locked="0"/>
    </xf>
    <xf numFmtId="0" fontId="39" fillId="0" borderId="14" xfId="0" applyFont="1" applyBorder="1" applyAlignment="1" applyProtection="1">
      <alignment vertical="center"/>
      <protection locked="0"/>
    </xf>
    <xf numFmtId="0" fontId="44" fillId="0" borderId="14" xfId="0" applyFont="1" applyBorder="1" applyAlignment="1" applyProtection="1">
      <alignment vertical="center"/>
      <protection locked="0"/>
    </xf>
    <xf numFmtId="0" fontId="39" fillId="0" borderId="15" xfId="0" applyFont="1" applyBorder="1" applyAlignment="1" applyProtection="1">
      <alignment vertical="center"/>
      <protection locked="0"/>
    </xf>
    <xf numFmtId="0" fontId="30" fillId="0" borderId="1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vertical="center"/>
    </xf>
    <xf numFmtId="14" fontId="32" fillId="0" borderId="14" xfId="0" applyNumberFormat="1" applyFont="1" applyBorder="1" applyAlignment="1" applyProtection="1">
      <alignment horizontal="left" vertical="center"/>
      <protection locked="0"/>
    </xf>
    <xf numFmtId="14" fontId="39" fillId="0" borderId="14" xfId="0" applyNumberFormat="1" applyFont="1" applyBorder="1" applyAlignment="1" applyProtection="1">
      <alignment horizontal="left" vertical="center" wrapText="1"/>
      <protection locked="0"/>
    </xf>
    <xf numFmtId="0" fontId="30" fillId="0" borderId="15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>
      <alignment vertical="center"/>
    </xf>
    <xf numFmtId="0" fontId="31" fillId="0" borderId="0" xfId="0" applyFont="1" applyAlignment="1">
      <alignment vertical="center"/>
    </xf>
    <xf numFmtId="14" fontId="31" fillId="9" borderId="15" xfId="0" applyNumberFormat="1" applyFont="1" applyFill="1" applyBorder="1" applyAlignment="1" applyProtection="1">
      <alignment horizontal="left" vertical="center"/>
      <protection locked="0"/>
    </xf>
    <xf numFmtId="10" fontId="39" fillId="0" borderId="0" xfId="10" applyNumberFormat="1" applyFont="1" applyBorder="1" applyAlignment="1" applyProtection="1">
      <alignment horizontal="left" vertical="center" wrapText="1"/>
      <protection locked="0"/>
    </xf>
    <xf numFmtId="44" fontId="1" fillId="0" borderId="0" xfId="3" applyFont="1" applyAlignment="1">
      <alignment horizontal="center" vertical="center" wrapText="1"/>
    </xf>
    <xf numFmtId="0" fontId="31" fillId="0" borderId="0" xfId="0" applyFont="1" applyAlignment="1" applyProtection="1">
      <alignment vertical="center"/>
      <protection locked="0"/>
    </xf>
    <xf numFmtId="4" fontId="39" fillId="0" borderId="0" xfId="13" applyNumberFormat="1" applyFont="1" applyBorder="1" applyAlignment="1" applyProtection="1">
      <alignment horizontal="left" vertical="center" wrapText="1"/>
      <protection locked="0"/>
    </xf>
    <xf numFmtId="0" fontId="31" fillId="10" borderId="0" xfId="0" applyFont="1" applyFill="1" applyAlignment="1" applyProtection="1">
      <alignment vertical="center" wrapText="1"/>
      <protection locked="0"/>
    </xf>
    <xf numFmtId="0" fontId="39" fillId="0" borderId="14" xfId="0" applyFont="1" applyBorder="1" applyAlignment="1">
      <alignment horizontal="left" vertical="center"/>
    </xf>
    <xf numFmtId="0" fontId="39" fillId="0" borderId="14" xfId="0" applyFont="1" applyBorder="1" applyAlignment="1">
      <alignment vertical="center"/>
    </xf>
    <xf numFmtId="0" fontId="39" fillId="0" borderId="14" xfId="0" applyFont="1" applyBorder="1" applyAlignment="1">
      <alignment horizontal="right" vertical="center"/>
    </xf>
    <xf numFmtId="14" fontId="39" fillId="0" borderId="14" xfId="0" applyNumberFormat="1" applyFont="1" applyBorder="1" applyAlignment="1">
      <alignment horizontal="right" vertical="center"/>
    </xf>
    <xf numFmtId="14" fontId="39" fillId="0" borderId="14" xfId="0" applyNumberFormat="1" applyFont="1" applyBorder="1" applyAlignment="1">
      <alignment horizontal="left" vertical="center"/>
    </xf>
    <xf numFmtId="14" fontId="39" fillId="0" borderId="15" xfId="0" applyNumberFormat="1" applyFont="1" applyBorder="1" applyAlignment="1">
      <alignment horizontal="left" vertical="center"/>
    </xf>
    <xf numFmtId="10" fontId="39" fillId="0" borderId="14" xfId="10" applyNumberFormat="1" applyFont="1" applyBorder="1" applyAlignment="1" applyProtection="1">
      <alignment horizontal="left" vertical="center" wrapText="1"/>
      <protection locked="0"/>
    </xf>
    <xf numFmtId="14" fontId="1" fillId="0" borderId="14" xfId="0" applyNumberFormat="1" applyFont="1" applyBorder="1" applyAlignment="1" applyProtection="1">
      <alignment horizontal="left" vertical="center" wrapText="1"/>
      <protection locked="0"/>
    </xf>
    <xf numFmtId="14" fontId="39" fillId="0" borderId="14" xfId="0" applyNumberFormat="1" applyFont="1" applyBorder="1" applyAlignment="1" applyProtection="1">
      <alignment horizontal="left" vertical="center"/>
      <protection locked="0"/>
    </xf>
    <xf numFmtId="0" fontId="30" fillId="11" borderId="15" xfId="0" applyFont="1" applyFill="1" applyBorder="1" applyAlignment="1" applyProtection="1">
      <alignment horizontal="center" vertical="center" wrapText="1"/>
      <protection locked="0"/>
    </xf>
    <xf numFmtId="0" fontId="1" fillId="11" borderId="15" xfId="0" applyFont="1" applyFill="1" applyBorder="1" applyAlignment="1">
      <alignment vertical="center"/>
    </xf>
    <xf numFmtId="0" fontId="30" fillId="11" borderId="15" xfId="0" applyFont="1" applyFill="1" applyBorder="1" applyAlignment="1">
      <alignment vertical="center"/>
    </xf>
    <xf numFmtId="0" fontId="1" fillId="11" borderId="15" xfId="0" applyFont="1" applyFill="1" applyBorder="1" applyAlignment="1">
      <alignment vertical="center" wrapText="1"/>
    </xf>
    <xf numFmtId="14" fontId="31" fillId="11" borderId="15" xfId="0" applyNumberFormat="1" applyFont="1" applyFill="1" applyBorder="1" applyAlignment="1">
      <alignment horizontal="left" vertical="center"/>
    </xf>
    <xf numFmtId="168" fontId="1" fillId="0" borderId="14" xfId="10" applyNumberFormat="1" applyFont="1" applyBorder="1" applyAlignment="1" applyProtection="1">
      <alignment horizontal="left" vertical="center" wrapText="1"/>
      <protection locked="0"/>
    </xf>
    <xf numFmtId="4" fontId="39" fillId="0" borderId="14" xfId="13" applyNumberFormat="1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>
      <alignment horizontal="left" vertical="center" wrapText="1"/>
    </xf>
    <xf numFmtId="0" fontId="1" fillId="9" borderId="0" xfId="0" applyFont="1" applyFill="1" applyAlignment="1">
      <alignment horizontal="left" vertical="center" wrapText="1"/>
    </xf>
    <xf numFmtId="0" fontId="30" fillId="10" borderId="0" xfId="0" applyFont="1" applyFill="1" applyAlignment="1" applyProtection="1">
      <alignment horizontal="left" vertical="center" wrapText="1"/>
      <protection locked="0"/>
    </xf>
    <xf numFmtId="0" fontId="32" fillId="0" borderId="14" xfId="0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1" fillId="10" borderId="0" xfId="0" applyFont="1" applyFill="1" applyAlignment="1" applyProtection="1">
      <alignment horizontal="left" vertical="center" wrapText="1"/>
      <protection locked="0"/>
    </xf>
    <xf numFmtId="0" fontId="41" fillId="8" borderId="0" xfId="0" applyFont="1" applyFill="1" applyAlignment="1">
      <alignment horizontal="center" vertical="center" wrapText="1"/>
    </xf>
    <xf numFmtId="0" fontId="30" fillId="0" borderId="0" xfId="0" applyFont="1" applyAlignment="1" applyProtection="1">
      <alignment horizontal="center" vertical="center"/>
      <protection locked="0"/>
    </xf>
    <xf numFmtId="166" fontId="1" fillId="0" borderId="14" xfId="1" applyNumberFormat="1" applyFont="1" applyFill="1" applyBorder="1" applyAlignment="1" applyProtection="1">
      <alignment horizontal="center" vertical="center" wrapText="1"/>
      <protection locked="0"/>
    </xf>
    <xf numFmtId="166" fontId="1" fillId="0" borderId="15" xfId="1" applyNumberFormat="1" applyFont="1" applyBorder="1" applyAlignment="1" applyProtection="1">
      <alignment horizontal="center" vertical="center" wrapText="1"/>
      <protection locked="0"/>
    </xf>
    <xf numFmtId="166" fontId="30" fillId="0" borderId="14" xfId="1" applyNumberFormat="1" applyFont="1" applyBorder="1" applyAlignment="1" applyProtection="1">
      <alignment horizontal="center" vertical="center" wrapText="1"/>
      <protection locked="0"/>
    </xf>
    <xf numFmtId="9" fontId="1" fillId="0" borderId="15" xfId="1" applyNumberFormat="1" applyFont="1" applyBorder="1" applyAlignment="1" applyProtection="1">
      <alignment horizontal="center" vertical="center" wrapText="1"/>
      <protection locked="0"/>
    </xf>
    <xf numFmtId="166" fontId="30" fillId="0" borderId="15" xfId="1" applyNumberFormat="1" applyFont="1" applyBorder="1" applyAlignment="1" applyProtection="1">
      <alignment horizontal="center" vertical="center" wrapText="1"/>
      <protection locked="0"/>
    </xf>
    <xf numFmtId="166" fontId="30" fillId="0" borderId="8" xfId="1" applyNumberFormat="1" applyFont="1" applyBorder="1" applyAlignment="1" applyProtection="1">
      <alignment horizontal="center" vertical="center" wrapText="1"/>
      <protection locked="0"/>
    </xf>
    <xf numFmtId="166" fontId="30" fillId="0" borderId="0" xfId="1" applyNumberFormat="1" applyFont="1" applyBorder="1" applyAlignment="1" applyProtection="1">
      <alignment horizontal="center" vertical="center" wrapText="1"/>
      <protection locked="0"/>
    </xf>
    <xf numFmtId="166" fontId="1" fillId="0" borderId="14" xfId="1" applyNumberFormat="1" applyFont="1" applyBorder="1" applyAlignment="1" applyProtection="1">
      <alignment horizontal="center" vertical="center" wrapText="1"/>
      <protection locked="0"/>
    </xf>
    <xf numFmtId="166" fontId="39" fillId="0" borderId="14" xfId="1" applyNumberFormat="1" applyFont="1" applyFill="1" applyBorder="1" applyAlignment="1" applyProtection="1">
      <alignment horizontal="center" vertical="center" wrapText="1"/>
      <protection locked="0"/>
    </xf>
    <xf numFmtId="166" fontId="39" fillId="0" borderId="15" xfId="1" applyNumberFormat="1" applyFont="1" applyFill="1" applyBorder="1" applyAlignment="1" applyProtection="1">
      <alignment horizontal="center" vertical="center" wrapText="1"/>
      <protection locked="0"/>
    </xf>
    <xf numFmtId="166" fontId="39" fillId="0" borderId="15" xfId="1" applyNumberFormat="1" applyFont="1" applyBorder="1" applyAlignment="1" applyProtection="1">
      <alignment horizontal="center" vertical="center" wrapText="1"/>
      <protection locked="0"/>
    </xf>
    <xf numFmtId="166" fontId="39" fillId="0" borderId="17" xfId="1" applyNumberFormat="1" applyFont="1" applyFill="1" applyBorder="1" applyAlignment="1" applyProtection="1">
      <alignment horizontal="center" vertical="center" wrapText="1"/>
      <protection locked="0"/>
    </xf>
    <xf numFmtId="166" fontId="30" fillId="0" borderId="16" xfId="1" applyNumberFormat="1" applyFont="1" applyBorder="1" applyAlignment="1" applyProtection="1">
      <alignment horizontal="center" vertical="center" wrapText="1"/>
      <protection locked="0"/>
    </xf>
    <xf numFmtId="166" fontId="1" fillId="0" borderId="15" xfId="1" applyNumberFormat="1" applyFont="1" applyFill="1" applyBorder="1" applyAlignment="1" applyProtection="1">
      <alignment horizontal="center" vertical="center" wrapText="1"/>
      <protection locked="0"/>
    </xf>
    <xf numFmtId="166" fontId="1" fillId="0" borderId="14" xfId="0" applyNumberFormat="1" applyFont="1" applyBorder="1" applyAlignment="1" applyProtection="1">
      <alignment horizontal="center" vertical="center" wrapText="1"/>
      <protection locked="0"/>
    </xf>
    <xf numFmtId="166" fontId="1" fillId="0" borderId="15" xfId="0" applyNumberFormat="1" applyFont="1" applyBorder="1" applyAlignment="1" applyProtection="1">
      <alignment horizontal="center" vertical="center" wrapText="1"/>
      <protection locked="0"/>
    </xf>
    <xf numFmtId="166" fontId="30" fillId="6" borderId="15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14" xfId="1" applyNumberFormat="1" applyFont="1" applyBorder="1" applyAlignment="1" applyProtection="1">
      <alignment horizontal="center" vertical="center"/>
      <protection locked="0"/>
    </xf>
    <xf numFmtId="166" fontId="30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30" fillId="9" borderId="14" xfId="0" applyFont="1" applyFill="1" applyBorder="1" applyAlignment="1" applyProtection="1">
      <alignment horizontal="center" vertical="center" wrapText="1"/>
      <protection locked="0"/>
    </xf>
    <xf numFmtId="0" fontId="1" fillId="9" borderId="14" xfId="0" applyFont="1" applyFill="1" applyBorder="1" applyAlignment="1" applyProtection="1">
      <alignment horizontal="left" vertical="center"/>
      <protection locked="0"/>
    </xf>
    <xf numFmtId="0" fontId="30" fillId="9" borderId="14" xfId="0" applyFont="1" applyFill="1" applyBorder="1" applyAlignment="1" applyProtection="1">
      <alignment horizontal="left" vertical="center"/>
      <protection locked="0"/>
    </xf>
    <xf numFmtId="0" fontId="31" fillId="9" borderId="14" xfId="0" applyFont="1" applyFill="1" applyBorder="1" applyAlignment="1" applyProtection="1">
      <alignment horizontal="left" vertical="center"/>
      <protection locked="0"/>
    </xf>
    <xf numFmtId="0" fontId="1" fillId="11" borderId="15" xfId="0" applyFont="1" applyFill="1" applyBorder="1" applyAlignment="1" applyProtection="1">
      <alignment horizontal="left" vertical="center"/>
      <protection locked="0"/>
    </xf>
    <xf numFmtId="0" fontId="30" fillId="11" borderId="15" xfId="0" applyFont="1" applyFill="1" applyBorder="1" applyAlignment="1" applyProtection="1">
      <alignment horizontal="left" vertical="center"/>
      <protection locked="0"/>
    </xf>
    <xf numFmtId="0" fontId="1" fillId="11" borderId="15" xfId="0" applyFont="1" applyFill="1" applyBorder="1" applyAlignment="1" applyProtection="1">
      <alignment vertical="center" wrapText="1"/>
      <protection locked="0"/>
    </xf>
    <xf numFmtId="4" fontId="37" fillId="11" borderId="1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vertical="center" wrapText="1"/>
      <protection locked="0"/>
    </xf>
    <xf numFmtId="0" fontId="1" fillId="0" borderId="0" xfId="0" applyFont="1"/>
    <xf numFmtId="0" fontId="30" fillId="0" borderId="0" xfId="0" applyFont="1"/>
    <xf numFmtId="0" fontId="32" fillId="0" borderId="0" xfId="0" applyFont="1" applyAlignment="1">
      <alignment vertical="center" wrapText="1"/>
    </xf>
    <xf numFmtId="0" fontId="45" fillId="0" borderId="0" xfId="0" applyFont="1" applyAlignment="1" applyProtection="1">
      <alignment vertical="center"/>
      <protection locked="0"/>
    </xf>
    <xf numFmtId="0" fontId="30" fillId="10" borderId="0" xfId="0" applyFont="1" applyFill="1" applyAlignment="1" applyProtection="1">
      <alignment horizontal="right" vertical="center" wrapText="1"/>
      <protection locked="0"/>
    </xf>
    <xf numFmtId="0" fontId="45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4" fontId="1" fillId="0" borderId="0" xfId="1" applyFont="1" applyAlignment="1">
      <alignment horizontal="center" vertical="center" wrapText="1"/>
    </xf>
    <xf numFmtId="0" fontId="30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 wrapText="1"/>
    </xf>
    <xf numFmtId="0" fontId="30" fillId="7" borderId="0" xfId="0" applyFont="1" applyFill="1" applyAlignment="1">
      <alignment horizontal="center" vertical="center" wrapText="1"/>
    </xf>
    <xf numFmtId="0" fontId="30" fillId="7" borderId="0" xfId="0" applyFont="1" applyFill="1" applyAlignment="1">
      <alignment vertical="center"/>
    </xf>
    <xf numFmtId="0" fontId="30" fillId="7" borderId="0" xfId="0" applyFont="1" applyFill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166" fontId="31" fillId="0" borderId="14" xfId="1" applyNumberFormat="1" applyFont="1" applyFill="1" applyBorder="1" applyAlignment="1">
      <alignment horizontal="center" vertical="center" wrapText="1"/>
    </xf>
    <xf numFmtId="167" fontId="31" fillId="0" borderId="14" xfId="1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166" fontId="32" fillId="0" borderId="15" xfId="1" applyNumberFormat="1" applyFont="1" applyFill="1" applyBorder="1" applyAlignment="1">
      <alignment horizontal="center" vertical="center" wrapText="1"/>
    </xf>
    <xf numFmtId="167" fontId="32" fillId="0" borderId="14" xfId="1" applyNumberFormat="1" applyFont="1" applyFill="1" applyBorder="1" applyAlignment="1">
      <alignment horizontal="center" vertical="center" wrapText="1"/>
    </xf>
    <xf numFmtId="166" fontId="32" fillId="0" borderId="14" xfId="1" applyNumberFormat="1" applyFont="1" applyFill="1" applyBorder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30" fillId="0" borderId="14" xfId="0" applyFont="1" applyBorder="1" applyAlignment="1">
      <alignment vertical="center" wrapText="1"/>
    </xf>
    <xf numFmtId="0" fontId="30" fillId="0" borderId="14" xfId="0" quotePrefix="1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1" fillId="0" borderId="14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/>
    </xf>
    <xf numFmtId="0" fontId="30" fillId="0" borderId="17" xfId="0" applyFont="1" applyBorder="1" applyAlignment="1">
      <alignment vertical="center" wrapText="1"/>
    </xf>
    <xf numFmtId="0" fontId="1" fillId="0" borderId="17" xfId="0" quotePrefix="1" applyFont="1" applyBorder="1" applyAlignment="1">
      <alignment horizontal="center" vertical="center" wrapText="1"/>
    </xf>
    <xf numFmtId="166" fontId="32" fillId="0" borderId="17" xfId="1" applyNumberFormat="1" applyFont="1" applyFill="1" applyBorder="1" applyAlignment="1">
      <alignment horizontal="center" vertical="center" wrapText="1"/>
    </xf>
    <xf numFmtId="167" fontId="32" fillId="0" borderId="17" xfId="1" applyNumberFormat="1" applyFont="1" applyFill="1" applyBorder="1" applyAlignment="1">
      <alignment horizontal="center" vertical="center" wrapText="1"/>
    </xf>
    <xf numFmtId="0" fontId="1" fillId="0" borderId="18" xfId="0" quotePrefix="1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/>
    </xf>
    <xf numFmtId="0" fontId="30" fillId="0" borderId="18" xfId="0" applyFont="1" applyBorder="1" applyAlignment="1">
      <alignment vertical="center" wrapText="1"/>
    </xf>
    <xf numFmtId="166" fontId="30" fillId="0" borderId="18" xfId="1" applyNumberFormat="1" applyFont="1" applyBorder="1" applyAlignment="1">
      <alignment horizontal="right" vertical="center" wrapText="1"/>
    </xf>
    <xf numFmtId="166" fontId="31" fillId="0" borderId="18" xfId="1" applyNumberFormat="1" applyFont="1" applyFill="1" applyBorder="1" applyAlignment="1">
      <alignment horizontal="center" vertical="center" wrapText="1"/>
    </xf>
    <xf numFmtId="44" fontId="1" fillId="0" borderId="0" xfId="1" applyFont="1" applyAlignment="1">
      <alignment vertical="center" wrapText="1"/>
    </xf>
    <xf numFmtId="0" fontId="46" fillId="0" borderId="0" xfId="0" applyFont="1" applyAlignment="1">
      <alignment horizontal="left" vertical="center"/>
    </xf>
    <xf numFmtId="0" fontId="46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165" fontId="1" fillId="0" borderId="0" xfId="8" applyNumberFormat="1" applyFont="1" applyAlignment="1">
      <alignment vertical="center" wrapText="1"/>
    </xf>
    <xf numFmtId="0" fontId="1" fillId="4" borderId="0" xfId="0" applyFont="1" applyFill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169" fontId="1" fillId="0" borderId="0" xfId="0" applyNumberFormat="1" applyFont="1" applyAlignment="1">
      <alignment horizontal="center" vertical="center" wrapText="1"/>
    </xf>
    <xf numFmtId="0" fontId="31" fillId="7" borderId="0" xfId="6" applyFont="1" applyFill="1" applyAlignment="1">
      <alignment horizontal="center" vertical="center" wrapText="1"/>
    </xf>
    <xf numFmtId="166" fontId="39" fillId="0" borderId="14" xfId="1" applyNumberFormat="1" applyFont="1" applyFill="1" applyBorder="1" applyAlignment="1">
      <alignment horizontal="center" vertical="center" wrapText="1"/>
    </xf>
    <xf numFmtId="166" fontId="1" fillId="0" borderId="14" xfId="1" applyNumberFormat="1" applyFont="1" applyBorder="1" applyAlignment="1">
      <alignment horizontal="right" vertical="center" wrapText="1"/>
    </xf>
    <xf numFmtId="166" fontId="39" fillId="0" borderId="15" xfId="1" applyNumberFormat="1" applyFont="1" applyFill="1" applyBorder="1" applyAlignment="1">
      <alignment horizontal="center" vertical="center" wrapText="1"/>
    </xf>
    <xf numFmtId="166" fontId="30" fillId="0" borderId="14" xfId="1" applyNumberFormat="1" applyFont="1" applyFill="1" applyBorder="1" applyAlignment="1">
      <alignment horizontal="right" vertical="center" wrapText="1"/>
    </xf>
    <xf numFmtId="166" fontId="30" fillId="0" borderId="14" xfId="1" applyNumberFormat="1" applyFont="1" applyBorder="1" applyAlignment="1">
      <alignment horizontal="right"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30" fillId="0" borderId="8" xfId="0" applyFont="1" applyBorder="1" applyAlignment="1">
      <alignment horizontal="left" vertical="center"/>
    </xf>
    <xf numFmtId="0" fontId="30" fillId="0" borderId="8" xfId="0" applyFont="1" applyBorder="1" applyAlignment="1">
      <alignment vertical="center" wrapText="1"/>
    </xf>
    <xf numFmtId="166" fontId="30" fillId="0" borderId="8" xfId="1" applyNumberFormat="1" applyFont="1" applyBorder="1" applyAlignment="1">
      <alignment horizontal="right" vertical="center" wrapText="1"/>
    </xf>
    <xf numFmtId="0" fontId="1" fillId="0" borderId="0" xfId="0" quotePrefix="1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166" fontId="30" fillId="0" borderId="0" xfId="1" applyNumberFormat="1" applyFont="1" applyBorder="1" applyAlignment="1">
      <alignment horizontal="right" vertical="center" wrapText="1"/>
    </xf>
    <xf numFmtId="43" fontId="1" fillId="0" borderId="0" xfId="0" applyNumberFormat="1" applyFont="1" applyAlignment="1">
      <alignment vertical="center" wrapText="1"/>
    </xf>
    <xf numFmtId="0" fontId="47" fillId="0" borderId="0" xfId="0" applyFont="1" applyAlignment="1">
      <alignment vertical="center" wrapText="1"/>
    </xf>
    <xf numFmtId="165" fontId="48" fillId="0" borderId="14" xfId="0" applyNumberFormat="1" applyFont="1" applyBorder="1" applyAlignment="1">
      <alignment horizontal="center" vertical="center" wrapText="1"/>
    </xf>
    <xf numFmtId="165" fontId="48" fillId="0" borderId="14" xfId="0" applyNumberFormat="1" applyFont="1" applyBorder="1" applyAlignment="1" applyProtection="1">
      <alignment horizontal="center" vertical="center" wrapText="1"/>
      <protection locked="0"/>
    </xf>
    <xf numFmtId="0" fontId="49" fillId="0" borderId="0" xfId="0" applyFont="1" applyAlignment="1" applyProtection="1">
      <alignment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6" fillId="0" borderId="0" xfId="0" applyFont="1" applyAlignment="1" applyProtection="1">
      <alignment vertical="center" wrapText="1"/>
      <protection locked="0"/>
    </xf>
    <xf numFmtId="166" fontId="46" fillId="0" borderId="0" xfId="3" applyNumberFormat="1" applyFont="1" applyBorder="1" applyAlignment="1" applyProtection="1">
      <alignment horizontal="right" vertical="center" wrapText="1"/>
      <protection locked="0"/>
    </xf>
    <xf numFmtId="0" fontId="50" fillId="0" borderId="0" xfId="0" applyFont="1" applyAlignment="1">
      <alignment vertical="center" wrapText="1"/>
    </xf>
    <xf numFmtId="0" fontId="46" fillId="7" borderId="0" xfId="0" applyFont="1" applyFill="1" applyAlignment="1" applyProtection="1">
      <alignment horizontal="center" vertical="center" wrapText="1"/>
      <protection locked="0"/>
    </xf>
    <xf numFmtId="0" fontId="46" fillId="7" borderId="0" xfId="0" applyFont="1" applyFill="1" applyAlignment="1" applyProtection="1">
      <alignment vertical="center"/>
      <protection locked="0"/>
    </xf>
    <xf numFmtId="0" fontId="46" fillId="7" borderId="0" xfId="0" applyFont="1" applyFill="1" applyAlignment="1" applyProtection="1">
      <alignment horizontal="right" vertical="center" wrapText="1"/>
      <protection locked="0"/>
    </xf>
    <xf numFmtId="0" fontId="50" fillId="0" borderId="0" xfId="0" applyFont="1" applyAlignment="1">
      <alignment vertical="center"/>
    </xf>
    <xf numFmtId="0" fontId="50" fillId="0" borderId="14" xfId="0" applyFont="1" applyBorder="1" applyAlignment="1">
      <alignment horizontal="center" vertical="center" wrapText="1"/>
    </xf>
    <xf numFmtId="0" fontId="50" fillId="0" borderId="14" xfId="0" applyFont="1" applyBorder="1" applyAlignment="1" applyProtection="1">
      <alignment horizontal="left" vertical="center"/>
      <protection locked="0"/>
    </xf>
    <xf numFmtId="166" fontId="50" fillId="0" borderId="14" xfId="3" applyNumberFormat="1" applyFont="1" applyBorder="1" applyAlignment="1" applyProtection="1">
      <alignment horizontal="right" vertical="center" wrapText="1"/>
    </xf>
    <xf numFmtId="0" fontId="46" fillId="0" borderId="8" xfId="0" quotePrefix="1" applyFont="1" applyBorder="1" applyAlignment="1">
      <alignment horizontal="center" vertical="center" wrapText="1"/>
    </xf>
    <xf numFmtId="0" fontId="46" fillId="0" borderId="8" xfId="0" applyFont="1" applyBorder="1" applyAlignment="1" applyProtection="1">
      <alignment horizontal="left" vertical="center"/>
      <protection locked="0"/>
    </xf>
    <xf numFmtId="10" fontId="46" fillId="0" borderId="8" xfId="0" quotePrefix="1" applyNumberFormat="1" applyFont="1" applyBorder="1" applyAlignment="1">
      <alignment horizontal="center" vertical="center" wrapText="1"/>
    </xf>
    <xf numFmtId="166" fontId="46" fillId="0" borderId="8" xfId="3" applyNumberFormat="1" applyFont="1" applyBorder="1" applyAlignment="1" applyProtection="1">
      <alignment horizontal="right" vertical="center" wrapText="1"/>
    </xf>
    <xf numFmtId="0" fontId="51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50" fillId="0" borderId="0" xfId="0" applyFont="1" applyAlignment="1">
      <alignment horizontal="right" vertical="center" wrapText="1"/>
    </xf>
    <xf numFmtId="0" fontId="34" fillId="0" borderId="0" xfId="0" applyFont="1" applyAlignment="1">
      <alignment vertical="center"/>
    </xf>
    <xf numFmtId="0" fontId="36" fillId="7" borderId="0" xfId="0" applyFont="1" applyFill="1" applyAlignment="1">
      <alignment horizontal="left" vertical="center"/>
    </xf>
    <xf numFmtId="43" fontId="38" fillId="0" borderId="0" xfId="13" applyFont="1" applyAlignment="1">
      <alignment vertical="center"/>
    </xf>
    <xf numFmtId="0" fontId="38" fillId="0" borderId="0" xfId="0" quotePrefix="1" applyFont="1" applyAlignment="1">
      <alignment vertical="center"/>
    </xf>
    <xf numFmtId="43" fontId="38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3" fontId="39" fillId="0" borderId="0" xfId="0" applyNumberFormat="1" applyFont="1" applyAlignment="1" applyProtection="1">
      <alignment horizontal="left" vertical="center" wrapText="1"/>
      <protection locked="0"/>
    </xf>
    <xf numFmtId="0" fontId="55" fillId="7" borderId="0" xfId="0" applyFont="1" applyFill="1" applyAlignment="1">
      <alignment horizontal="left" vertical="center"/>
    </xf>
    <xf numFmtId="4" fontId="39" fillId="0" borderId="15" xfId="13" applyNumberFormat="1" applyFont="1" applyBorder="1" applyAlignment="1" applyProtection="1">
      <alignment horizontal="center" vertical="center" wrapText="1"/>
      <protection locked="0"/>
    </xf>
    <xf numFmtId="166" fontId="31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30" fillId="0" borderId="8" xfId="0" quotePrefix="1" applyFont="1" applyBorder="1" applyAlignment="1" applyProtection="1">
      <alignment horizontal="center" vertical="center" wrapText="1"/>
      <protection locked="0"/>
    </xf>
    <xf numFmtId="0" fontId="32" fillId="0" borderId="14" xfId="0" applyFont="1" applyBorder="1" applyAlignment="1">
      <alignment vertical="center"/>
    </xf>
    <xf numFmtId="0" fontId="31" fillId="0" borderId="14" xfId="0" applyFont="1" applyBorder="1" applyAlignment="1">
      <alignment vertical="center"/>
    </xf>
    <xf numFmtId="0" fontId="32" fillId="0" borderId="15" xfId="0" applyFont="1" applyBorder="1" applyAlignment="1">
      <alignment vertical="center"/>
    </xf>
    <xf numFmtId="0" fontId="31" fillId="0" borderId="15" xfId="0" applyFont="1" applyBorder="1" applyAlignment="1">
      <alignment vertical="center"/>
    </xf>
    <xf numFmtId="14" fontId="32" fillId="0" borderId="14" xfId="0" applyNumberFormat="1" applyFont="1" applyBorder="1" applyAlignment="1" applyProtection="1">
      <alignment horizontal="left" vertical="center" wrapText="1"/>
      <protection locked="0"/>
    </xf>
    <xf numFmtId="0" fontId="56" fillId="10" borderId="0" xfId="0" applyFont="1" applyFill="1" applyAlignment="1" applyProtection="1">
      <alignment horizontal="left" vertical="center" wrapText="1"/>
      <protection locked="0"/>
    </xf>
    <xf numFmtId="0" fontId="32" fillId="0" borderId="14" xfId="0" applyFont="1" applyBorder="1" applyAlignment="1">
      <alignment horizontal="left" vertical="center"/>
    </xf>
    <xf numFmtId="14" fontId="32" fillId="0" borderId="14" xfId="0" applyNumberFormat="1" applyFont="1" applyBorder="1" applyAlignment="1">
      <alignment horizontal="left" vertical="center"/>
    </xf>
    <xf numFmtId="14" fontId="32" fillId="0" borderId="15" xfId="0" applyNumberFormat="1" applyFont="1" applyBorder="1" applyAlignment="1">
      <alignment horizontal="left" vertical="center"/>
    </xf>
    <xf numFmtId="0" fontId="32" fillId="0" borderId="15" xfId="0" applyFont="1" applyBorder="1" applyAlignment="1" applyProtection="1">
      <alignment horizontal="left" vertical="center"/>
      <protection locked="0"/>
    </xf>
    <xf numFmtId="3" fontId="32" fillId="0" borderId="15" xfId="0" applyNumberFormat="1" applyFont="1" applyBorder="1" applyAlignment="1" applyProtection="1">
      <alignment horizontal="left" vertical="center" wrapText="1"/>
      <protection locked="0"/>
    </xf>
    <xf numFmtId="43" fontId="34" fillId="0" borderId="0" xfId="13" applyFont="1" applyAlignment="1">
      <alignment vertical="center"/>
    </xf>
    <xf numFmtId="0" fontId="30" fillId="7" borderId="0" xfId="0" applyFont="1" applyFill="1" applyAlignment="1" applyProtection="1">
      <alignment horizontal="right" vertical="center" wrapText="1"/>
      <protection locked="0"/>
    </xf>
    <xf numFmtId="166" fontId="1" fillId="0" borderId="14" xfId="1" applyNumberFormat="1" applyFont="1" applyFill="1" applyBorder="1" applyAlignment="1" applyProtection="1">
      <alignment horizontal="right" vertical="center" wrapText="1"/>
      <protection locked="0"/>
    </xf>
    <xf numFmtId="166" fontId="1" fillId="0" borderId="15" xfId="1" applyNumberFormat="1" applyFont="1" applyBorder="1" applyAlignment="1" applyProtection="1">
      <alignment horizontal="right" vertical="center" wrapText="1"/>
      <protection locked="0"/>
    </xf>
    <xf numFmtId="166" fontId="30" fillId="0" borderId="14" xfId="1" applyNumberFormat="1" applyFont="1" applyBorder="1" applyAlignment="1" applyProtection="1">
      <alignment horizontal="right" vertical="center" wrapText="1"/>
      <protection locked="0"/>
    </xf>
    <xf numFmtId="9" fontId="1" fillId="0" borderId="15" xfId="1" applyNumberFormat="1" applyFont="1" applyBorder="1" applyAlignment="1" applyProtection="1">
      <alignment horizontal="right" vertical="center" wrapText="1"/>
      <protection locked="0"/>
    </xf>
    <xf numFmtId="166" fontId="30" fillId="0" borderId="15" xfId="1" applyNumberFormat="1" applyFont="1" applyBorder="1" applyAlignment="1" applyProtection="1">
      <alignment horizontal="right" vertical="center" wrapText="1"/>
      <protection locked="0"/>
    </xf>
    <xf numFmtId="166" fontId="30" fillId="0" borderId="8" xfId="1" applyNumberFormat="1" applyFont="1" applyBorder="1" applyAlignment="1" applyProtection="1">
      <alignment horizontal="right" vertical="center" wrapText="1"/>
      <protection locked="0"/>
    </xf>
    <xf numFmtId="166" fontId="1" fillId="0" borderId="14" xfId="1" applyNumberFormat="1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166" fontId="30" fillId="0" borderId="0" xfId="1" applyNumberFormat="1" applyFont="1" applyBorder="1" applyAlignment="1" applyProtection="1">
      <alignment horizontal="right" vertical="center" wrapText="1"/>
      <protection locked="0"/>
    </xf>
    <xf numFmtId="166" fontId="32" fillId="0" borderId="14" xfId="1" applyNumberFormat="1" applyFont="1" applyFill="1" applyBorder="1" applyAlignment="1" applyProtection="1">
      <alignment horizontal="right" vertical="center" wrapText="1"/>
      <protection locked="0"/>
    </xf>
    <xf numFmtId="166" fontId="39" fillId="0" borderId="15" xfId="1" applyNumberFormat="1" applyFont="1" applyFill="1" applyBorder="1" applyAlignment="1" applyProtection="1">
      <alignment horizontal="right" vertical="center" wrapText="1"/>
      <protection locked="0"/>
    </xf>
    <xf numFmtId="166" fontId="31" fillId="0" borderId="15" xfId="1" applyNumberFormat="1" applyFont="1" applyFill="1" applyBorder="1" applyAlignment="1" applyProtection="1">
      <alignment horizontal="right" vertical="center" wrapText="1"/>
      <protection locked="0"/>
    </xf>
    <xf numFmtId="166" fontId="39" fillId="0" borderId="15" xfId="1" applyNumberFormat="1" applyFont="1" applyBorder="1" applyAlignment="1" applyProtection="1">
      <alignment horizontal="right" vertical="center" wrapText="1"/>
      <protection locked="0"/>
    </xf>
    <xf numFmtId="166" fontId="39" fillId="0" borderId="17" xfId="1" applyNumberFormat="1" applyFont="1" applyFill="1" applyBorder="1" applyAlignment="1" applyProtection="1">
      <alignment horizontal="right" vertical="center" wrapText="1"/>
      <protection locked="0"/>
    </xf>
    <xf numFmtId="166" fontId="30" fillId="0" borderId="16" xfId="1" applyNumberFormat="1" applyFont="1" applyBorder="1" applyAlignment="1" applyProtection="1">
      <alignment horizontal="right" vertical="center" wrapText="1"/>
      <protection locked="0"/>
    </xf>
    <xf numFmtId="166" fontId="1" fillId="0" borderId="15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166" fontId="1" fillId="0" borderId="14" xfId="0" applyNumberFormat="1" applyFont="1" applyBorder="1" applyAlignment="1" applyProtection="1">
      <alignment horizontal="right" vertical="center" wrapText="1"/>
      <protection locked="0"/>
    </xf>
    <xf numFmtId="166" fontId="1" fillId="0" borderId="15" xfId="0" applyNumberFormat="1" applyFont="1" applyBorder="1" applyAlignment="1" applyProtection="1">
      <alignment horizontal="right" vertical="center" wrapText="1"/>
      <protection locked="0"/>
    </xf>
    <xf numFmtId="166" fontId="30" fillId="6" borderId="15" xfId="0" applyNumberFormat="1" applyFont="1" applyFill="1" applyBorder="1" applyAlignment="1" applyProtection="1">
      <alignment horizontal="right" vertical="center" wrapText="1"/>
      <protection locked="0"/>
    </xf>
    <xf numFmtId="166" fontId="30" fillId="0" borderId="14" xfId="1" applyNumberFormat="1" applyFont="1" applyFill="1" applyBorder="1" applyAlignment="1">
      <alignment horizontal="center" vertical="center" wrapText="1"/>
    </xf>
    <xf numFmtId="166" fontId="1" fillId="0" borderId="14" xfId="1" applyNumberFormat="1" applyFont="1" applyFill="1" applyBorder="1" applyAlignment="1">
      <alignment horizontal="center" vertical="center" wrapText="1"/>
    </xf>
    <xf numFmtId="166" fontId="1" fillId="0" borderId="17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vertical="center" wrapText="1"/>
    </xf>
    <xf numFmtId="9" fontId="1" fillId="0" borderId="0" xfId="8" applyFont="1" applyAlignment="1">
      <alignment horizontal="left" vertical="center" wrapText="1"/>
    </xf>
    <xf numFmtId="0" fontId="52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0" fillId="0" borderId="0" xfId="0"/>
    <xf numFmtId="0" fontId="24" fillId="0" borderId="0" xfId="0" applyFont="1"/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</cellXfs>
  <cellStyles count="14">
    <cellStyle name="Moeda" xfId="1" builtinId="4"/>
    <cellStyle name="Moeda 17" xfId="2" xr:uid="{00000000-0005-0000-0000-000001000000}"/>
    <cellStyle name="Moeda 2" xfId="3" xr:uid="{00000000-0005-0000-0000-000002000000}"/>
    <cellStyle name="Moed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5" xfId="7" xr:uid="{00000000-0005-0000-0000-000007000000}"/>
    <cellStyle name="Porcentagem" xfId="8" builtinId="5"/>
    <cellStyle name="Porcentagem 2" xfId="9" xr:uid="{00000000-0005-0000-0000-000009000000}"/>
    <cellStyle name="Porcentagem 3" xfId="10" xr:uid="{00000000-0005-0000-0000-00000A000000}"/>
    <cellStyle name="Porcentagem 4" xfId="11" xr:uid="{00000000-0005-0000-0000-00000B000000}"/>
    <cellStyle name="Vírgula" xfId="13" builtinId="3"/>
    <cellStyle name="Vírgula 2" xfId="12" xr:uid="{00000000-0005-0000-0000-00000D000000}"/>
  </cellStyles>
  <dxfs count="0"/>
  <tableStyles count="0" defaultTableStyle="TableStyleMedium2" defaultPivotStyle="PivotStyleLight16"/>
  <colors>
    <mruColors>
      <color rgb="FF66FFFF"/>
      <color rgb="FFFF66FF"/>
      <color rgb="FFFFFF99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198781</xdr:colOff>
      <xdr:row>1</xdr:row>
      <xdr:rowOff>67918</xdr:rowOff>
    </xdr:from>
    <xdr:to>
      <xdr:col>1</xdr:col>
      <xdr:colOff>1354372</xdr:colOff>
      <xdr:row>5</xdr:row>
      <xdr:rowOff>15299</xdr:rowOff>
    </xdr:to>
    <xdr:pic>
      <xdr:nvPicPr>
        <xdr:cNvPr id="2" name="Imagem 1" descr="Ministério Público de Pernambuco - MPs e CAOPs no Brasil">
          <a:extLst>
            <a:ext uri="{FF2B5EF4-FFF2-40B4-BE49-F238E27FC236}">
              <a16:creationId xmlns:a16="http://schemas.microsoft.com/office/drawing/2014/main" id="{3748C8C1-5B99-4E17-B184-7A8A600A4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0872" y="67918"/>
          <a:ext cx="1151781" cy="6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379151</xdr:colOff>
      <xdr:row>1</xdr:row>
      <xdr:rowOff>28707</xdr:rowOff>
    </xdr:from>
    <xdr:to>
      <xdr:col>1</xdr:col>
      <xdr:colOff>819008</xdr:colOff>
      <xdr:row>4</xdr:row>
      <xdr:rowOff>167889</xdr:rowOff>
    </xdr:to>
    <xdr:pic>
      <xdr:nvPicPr>
        <xdr:cNvPr id="2" name="Imagem 1" descr="Ministério Público de Pernambuco - MPs e CAOPs no Brasil">
          <a:extLst>
            <a:ext uri="{FF2B5EF4-FFF2-40B4-BE49-F238E27FC236}">
              <a16:creationId xmlns:a16="http://schemas.microsoft.com/office/drawing/2014/main" id="{CA416592-E3B9-4846-A66C-B0FE5E488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9151" y="28707"/>
          <a:ext cx="1152565" cy="672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207407</xdr:colOff>
      <xdr:row>1</xdr:row>
      <xdr:rowOff>42038</xdr:rowOff>
    </xdr:from>
    <xdr:to>
      <xdr:col>1</xdr:col>
      <xdr:colOff>798471</xdr:colOff>
      <xdr:row>4</xdr:row>
      <xdr:rowOff>170574</xdr:rowOff>
    </xdr:to>
    <xdr:pic>
      <xdr:nvPicPr>
        <xdr:cNvPr id="2" name="Imagem 1" descr="Ministério Público de Pernambuco - MPs e CAOPs no Brasil">
          <a:extLst>
            <a:ext uri="{FF2B5EF4-FFF2-40B4-BE49-F238E27FC236}">
              <a16:creationId xmlns:a16="http://schemas.microsoft.com/office/drawing/2014/main" id="{40E5A9B1-ECAA-4EF0-AB3D-9BCEDABAB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407" y="42038"/>
          <a:ext cx="1151781" cy="6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207407</xdr:colOff>
      <xdr:row>1</xdr:row>
      <xdr:rowOff>42038</xdr:rowOff>
    </xdr:from>
    <xdr:to>
      <xdr:col>1</xdr:col>
      <xdr:colOff>798471</xdr:colOff>
      <xdr:row>4</xdr:row>
      <xdr:rowOff>170574</xdr:rowOff>
    </xdr:to>
    <xdr:pic>
      <xdr:nvPicPr>
        <xdr:cNvPr id="2" name="Imagem 1" descr="Ministério Público de Pernambuco - MPs e CAOPs no Brasil">
          <a:extLst>
            <a:ext uri="{FF2B5EF4-FFF2-40B4-BE49-F238E27FC236}">
              <a16:creationId xmlns:a16="http://schemas.microsoft.com/office/drawing/2014/main" id="{AA92C37F-85A6-4DE8-9C53-5A42C5C26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407" y="42038"/>
          <a:ext cx="1151781" cy="6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207407</xdr:colOff>
      <xdr:row>1</xdr:row>
      <xdr:rowOff>42038</xdr:rowOff>
    </xdr:from>
    <xdr:to>
      <xdr:col>1</xdr:col>
      <xdr:colOff>798471</xdr:colOff>
      <xdr:row>5</xdr:row>
      <xdr:rowOff>1203</xdr:rowOff>
    </xdr:to>
    <xdr:pic>
      <xdr:nvPicPr>
        <xdr:cNvPr id="2" name="Imagem 1" descr="Ministério Público de Pernambuco - MPs e CAOPs no Brasil">
          <a:extLst>
            <a:ext uri="{FF2B5EF4-FFF2-40B4-BE49-F238E27FC236}">
              <a16:creationId xmlns:a16="http://schemas.microsoft.com/office/drawing/2014/main" id="{3470C2F4-FFAA-4782-9A11-476C9903F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407" y="42038"/>
          <a:ext cx="1151781" cy="6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207407</xdr:colOff>
      <xdr:row>1</xdr:row>
      <xdr:rowOff>42038</xdr:rowOff>
    </xdr:from>
    <xdr:to>
      <xdr:col>1</xdr:col>
      <xdr:colOff>798471</xdr:colOff>
      <xdr:row>4</xdr:row>
      <xdr:rowOff>170574</xdr:rowOff>
    </xdr:to>
    <xdr:pic>
      <xdr:nvPicPr>
        <xdr:cNvPr id="2" name="Imagem 1" descr="Ministério Público de Pernambuco - MPs e CAOPs no Brasil">
          <a:extLst>
            <a:ext uri="{FF2B5EF4-FFF2-40B4-BE49-F238E27FC236}">
              <a16:creationId xmlns:a16="http://schemas.microsoft.com/office/drawing/2014/main" id="{442412DE-FFBB-4AF9-B986-54849ECC8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407" y="42038"/>
          <a:ext cx="1151781" cy="6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207407</xdr:colOff>
      <xdr:row>1</xdr:row>
      <xdr:rowOff>42038</xdr:rowOff>
    </xdr:from>
    <xdr:to>
      <xdr:col>1</xdr:col>
      <xdr:colOff>798471</xdr:colOff>
      <xdr:row>4</xdr:row>
      <xdr:rowOff>170574</xdr:rowOff>
    </xdr:to>
    <xdr:pic>
      <xdr:nvPicPr>
        <xdr:cNvPr id="2" name="Imagem 1" descr="Ministério Público de Pernambuco - MPs e CAOPs no Brasil">
          <a:extLst>
            <a:ext uri="{FF2B5EF4-FFF2-40B4-BE49-F238E27FC236}">
              <a16:creationId xmlns:a16="http://schemas.microsoft.com/office/drawing/2014/main" id="{C45B3A0D-CFA7-4BBD-87C1-CADB9197C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407" y="42038"/>
          <a:ext cx="1151781" cy="6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207407</xdr:colOff>
      <xdr:row>1</xdr:row>
      <xdr:rowOff>42038</xdr:rowOff>
    </xdr:from>
    <xdr:to>
      <xdr:col>1</xdr:col>
      <xdr:colOff>798471</xdr:colOff>
      <xdr:row>5</xdr:row>
      <xdr:rowOff>1203</xdr:rowOff>
    </xdr:to>
    <xdr:pic>
      <xdr:nvPicPr>
        <xdr:cNvPr id="2" name="Imagem 1" descr="Ministério Público de Pernambuco - MPs e CAOPs no Brasil">
          <a:extLst>
            <a:ext uri="{FF2B5EF4-FFF2-40B4-BE49-F238E27FC236}">
              <a16:creationId xmlns:a16="http://schemas.microsoft.com/office/drawing/2014/main" id="{D038B307-7C11-44E0-A85D-8260CB959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407" y="42038"/>
          <a:ext cx="1151781" cy="6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207407</xdr:colOff>
      <xdr:row>1</xdr:row>
      <xdr:rowOff>42038</xdr:rowOff>
    </xdr:from>
    <xdr:to>
      <xdr:col>1</xdr:col>
      <xdr:colOff>798471</xdr:colOff>
      <xdr:row>4</xdr:row>
      <xdr:rowOff>170574</xdr:rowOff>
    </xdr:to>
    <xdr:pic>
      <xdr:nvPicPr>
        <xdr:cNvPr id="2" name="Imagem 1" descr="Ministério Público de Pernambuco - MPs e CAOPs no Brasil">
          <a:extLst>
            <a:ext uri="{FF2B5EF4-FFF2-40B4-BE49-F238E27FC236}">
              <a16:creationId xmlns:a16="http://schemas.microsoft.com/office/drawing/2014/main" id="{CCEEC654-F435-483F-B44F-4216F216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407" y="42038"/>
          <a:ext cx="1151781" cy="6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207407</xdr:colOff>
      <xdr:row>1</xdr:row>
      <xdr:rowOff>42038</xdr:rowOff>
    </xdr:from>
    <xdr:to>
      <xdr:col>1</xdr:col>
      <xdr:colOff>798471</xdr:colOff>
      <xdr:row>4</xdr:row>
      <xdr:rowOff>170574</xdr:rowOff>
    </xdr:to>
    <xdr:pic>
      <xdr:nvPicPr>
        <xdr:cNvPr id="5" name="Imagem 4" descr="Ministério Público de Pernambuco - MPs e CAOPs no Brasil">
          <a:extLst>
            <a:ext uri="{FF2B5EF4-FFF2-40B4-BE49-F238E27FC236}">
              <a16:creationId xmlns:a16="http://schemas.microsoft.com/office/drawing/2014/main" id="{BBF49DA6-CFD6-408C-B555-13464D48B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407" y="223193"/>
          <a:ext cx="1151781" cy="6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207407</xdr:colOff>
      <xdr:row>1</xdr:row>
      <xdr:rowOff>42038</xdr:rowOff>
    </xdr:from>
    <xdr:to>
      <xdr:col>1</xdr:col>
      <xdr:colOff>798471</xdr:colOff>
      <xdr:row>5</xdr:row>
      <xdr:rowOff>1203</xdr:rowOff>
    </xdr:to>
    <xdr:pic>
      <xdr:nvPicPr>
        <xdr:cNvPr id="2" name="Imagem 1" descr="Ministério Público de Pernambuco - MPs e CAOPs no Brasil">
          <a:extLst>
            <a:ext uri="{FF2B5EF4-FFF2-40B4-BE49-F238E27FC236}">
              <a16:creationId xmlns:a16="http://schemas.microsoft.com/office/drawing/2014/main" id="{C41852B4-5F4C-4DB6-B42A-1B6FEF2AE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407" y="42038"/>
          <a:ext cx="1151781" cy="6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207407</xdr:colOff>
      <xdr:row>1</xdr:row>
      <xdr:rowOff>42038</xdr:rowOff>
    </xdr:from>
    <xdr:to>
      <xdr:col>1</xdr:col>
      <xdr:colOff>798471</xdr:colOff>
      <xdr:row>4</xdr:row>
      <xdr:rowOff>170574</xdr:rowOff>
    </xdr:to>
    <xdr:pic>
      <xdr:nvPicPr>
        <xdr:cNvPr id="2" name="Imagem 1" descr="Ministério Público de Pernambuco - MPs e CAOPs no Brasil">
          <a:extLst>
            <a:ext uri="{FF2B5EF4-FFF2-40B4-BE49-F238E27FC236}">
              <a16:creationId xmlns:a16="http://schemas.microsoft.com/office/drawing/2014/main" id="{4106D029-B6AE-4457-9ECD-4589D16E5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407" y="42038"/>
          <a:ext cx="1151781" cy="6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207407</xdr:colOff>
      <xdr:row>1</xdr:row>
      <xdr:rowOff>42038</xdr:rowOff>
    </xdr:from>
    <xdr:to>
      <xdr:col>1</xdr:col>
      <xdr:colOff>798471</xdr:colOff>
      <xdr:row>4</xdr:row>
      <xdr:rowOff>170574</xdr:rowOff>
    </xdr:to>
    <xdr:pic>
      <xdr:nvPicPr>
        <xdr:cNvPr id="3" name="Imagem 2" descr="Ministério Público de Pernambuco - MPs e CAOPs no Brasil">
          <a:extLst>
            <a:ext uri="{FF2B5EF4-FFF2-40B4-BE49-F238E27FC236}">
              <a16:creationId xmlns:a16="http://schemas.microsoft.com/office/drawing/2014/main" id="{A2090D77-A04D-41CD-9DDD-BEDEAF8F4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407" y="42038"/>
          <a:ext cx="1151781" cy="6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207407</xdr:colOff>
      <xdr:row>1</xdr:row>
      <xdr:rowOff>42038</xdr:rowOff>
    </xdr:from>
    <xdr:to>
      <xdr:col>1</xdr:col>
      <xdr:colOff>798471</xdr:colOff>
      <xdr:row>4</xdr:row>
      <xdr:rowOff>174384</xdr:rowOff>
    </xdr:to>
    <xdr:pic>
      <xdr:nvPicPr>
        <xdr:cNvPr id="3" name="Imagem 2" descr="Ministério Público de Pernambuco - MPs e CAOPs no Brasil">
          <a:extLst>
            <a:ext uri="{FF2B5EF4-FFF2-40B4-BE49-F238E27FC236}">
              <a16:creationId xmlns:a16="http://schemas.microsoft.com/office/drawing/2014/main" id="{53E1C44F-2235-4C1E-8761-E55480334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407" y="223013"/>
          <a:ext cx="1133989" cy="675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/>
  <dimension ref="A2:P52"/>
  <sheetViews>
    <sheetView showGridLines="0" topLeftCell="D14" zoomScaleNormal="100" zoomScaleSheetLayoutView="130" workbookViewId="0">
      <selection activeCell="J38" sqref="J38"/>
    </sheetView>
    <sheetView showGridLines="0" tabSelected="1" workbookViewId="1">
      <selection activeCell="D92" sqref="D92"/>
    </sheetView>
  </sheetViews>
  <sheetFormatPr defaultColWidth="9.140625" defaultRowHeight="14.25" customHeight="1"/>
  <cols>
    <col min="1" max="1" width="8.140625" style="130" customWidth="1"/>
    <col min="2" max="2" width="30.140625" style="130" customWidth="1"/>
    <col min="3" max="3" width="18" style="129" customWidth="1"/>
    <col min="4" max="4" width="11" style="129" customWidth="1"/>
    <col min="5" max="5" width="10.28515625" style="135" customWidth="1"/>
    <col min="6" max="6" width="10.85546875" style="135" customWidth="1"/>
    <col min="7" max="7" width="10.28515625" style="135" customWidth="1"/>
    <col min="8" max="8" width="15.7109375" style="129" customWidth="1"/>
    <col min="9" max="9" width="4.85546875" style="129" customWidth="1"/>
    <col min="10" max="10" width="24.28515625" style="129" customWidth="1"/>
    <col min="11" max="11" width="10.85546875" style="129" customWidth="1"/>
    <col min="12" max="12" width="16.85546875" style="129" customWidth="1"/>
    <col min="13" max="13" width="2.28515625" style="129" customWidth="1"/>
    <col min="14" max="14" width="14" style="129" customWidth="1"/>
    <col min="15" max="15" width="6.7109375" style="130" bestFit="1" customWidth="1"/>
    <col min="16" max="16" width="14.28515625" style="245" bestFit="1" customWidth="1"/>
    <col min="17" max="16384" width="9.140625" style="129"/>
  </cols>
  <sheetData>
    <row r="2" spans="1:12" s="129" customFormat="1" ht="14.25" customHeight="1">
      <c r="A2" s="130"/>
      <c r="B2" s="237"/>
      <c r="C2" s="238" t="s">
        <v>335</v>
      </c>
      <c r="D2" s="91"/>
      <c r="J2" s="239"/>
    </row>
    <row r="3" spans="1:12" s="129" customFormat="1" ht="14.25" customHeight="1">
      <c r="A3" s="130"/>
      <c r="B3" s="130"/>
      <c r="C3" s="92" t="s">
        <v>38</v>
      </c>
      <c r="D3" s="93"/>
      <c r="E3" s="93"/>
      <c r="F3" s="93"/>
      <c r="G3" s="93"/>
      <c r="H3" s="93"/>
      <c r="J3" s="239"/>
    </row>
    <row r="4" spans="1:12" s="129" customFormat="1" ht="14.25" customHeight="1">
      <c r="A4" s="130"/>
      <c r="B4" s="130"/>
      <c r="C4" s="91" t="s">
        <v>380</v>
      </c>
      <c r="D4" s="135"/>
      <c r="E4" s="135"/>
      <c r="F4" s="135"/>
      <c r="H4" s="164"/>
      <c r="J4" s="239"/>
    </row>
    <row r="5" spans="1:12" s="129" customFormat="1" ht="14.25" customHeight="1">
      <c r="A5" s="130"/>
      <c r="B5" s="130"/>
      <c r="C5" s="165" t="s">
        <v>336</v>
      </c>
      <c r="D5" s="166"/>
      <c r="E5" s="166"/>
      <c r="F5" s="166"/>
      <c r="G5" s="166"/>
      <c r="H5" s="166"/>
      <c r="J5" s="239"/>
    </row>
    <row r="6" spans="1:12" s="129" customFormat="1" ht="10.15" customHeight="1">
      <c r="A6" s="130"/>
      <c r="B6" s="130"/>
      <c r="C6" s="130"/>
      <c r="D6" s="130"/>
      <c r="H6" s="164"/>
      <c r="J6" s="239"/>
    </row>
    <row r="7" spans="1:12" s="129" customFormat="1" ht="12.6" customHeight="1">
      <c r="A7" s="167" t="s">
        <v>39</v>
      </c>
      <c r="B7" s="168"/>
      <c r="C7" s="168"/>
      <c r="D7" s="168"/>
      <c r="E7" s="168"/>
      <c r="F7" s="168"/>
      <c r="G7" s="168"/>
      <c r="H7" s="168"/>
      <c r="J7" s="239"/>
    </row>
    <row r="8" spans="1:12" s="129" customFormat="1" ht="12.6" customHeight="1">
      <c r="A8" s="143" t="s">
        <v>337</v>
      </c>
      <c r="B8" s="131"/>
      <c r="C8" s="169" t="s">
        <v>338</v>
      </c>
      <c r="D8" s="118"/>
      <c r="E8" s="118"/>
      <c r="F8" s="170"/>
      <c r="G8" s="170"/>
      <c r="H8" s="170"/>
      <c r="J8" s="239"/>
    </row>
    <row r="9" spans="1:12" s="129" customFormat="1" ht="12.6" customHeight="1">
      <c r="A9" s="145" t="s">
        <v>339</v>
      </c>
      <c r="B9" s="133"/>
      <c r="C9" s="171" t="s">
        <v>338</v>
      </c>
      <c r="D9" s="118"/>
      <c r="E9" s="118"/>
      <c r="F9" s="118"/>
      <c r="G9" s="118"/>
      <c r="H9" s="118"/>
      <c r="J9" s="239"/>
    </row>
    <row r="10" spans="1:12" s="129" customFormat="1" ht="8.65" customHeight="1">
      <c r="A10" s="240"/>
      <c r="B10" s="97"/>
      <c r="C10" s="97"/>
      <c r="D10" s="97"/>
      <c r="E10" s="97"/>
      <c r="F10" s="97"/>
      <c r="G10" s="97"/>
      <c r="H10" s="164"/>
      <c r="J10" s="239"/>
    </row>
    <row r="11" spans="1:12" s="129" customFormat="1" ht="12.6" customHeight="1">
      <c r="A11" s="167" t="s">
        <v>340</v>
      </c>
      <c r="B11" s="168"/>
      <c r="C11" s="168"/>
      <c r="D11" s="168"/>
      <c r="E11" s="168"/>
      <c r="F11" s="168"/>
      <c r="G11" s="168"/>
      <c r="H11" s="168"/>
      <c r="J11" s="239"/>
    </row>
    <row r="12" spans="1:12" s="129" customFormat="1" ht="12.6" customHeight="1">
      <c r="A12" s="172" t="s">
        <v>0</v>
      </c>
      <c r="B12" s="173" t="s">
        <v>341</v>
      </c>
      <c r="C12" s="173"/>
      <c r="D12" s="85"/>
      <c r="E12" s="132"/>
      <c r="F12" s="174" t="s">
        <v>378</v>
      </c>
      <c r="G12" s="174"/>
      <c r="H12" s="175"/>
      <c r="I12" s="239"/>
      <c r="J12" s="239"/>
      <c r="K12" s="138"/>
    </row>
    <row r="13" spans="1:12" s="129" customFormat="1" ht="12.6" customHeight="1">
      <c r="A13" s="176" t="s">
        <v>1</v>
      </c>
      <c r="B13" s="177" t="s">
        <v>342</v>
      </c>
      <c r="C13" s="177"/>
      <c r="D13" s="86"/>
      <c r="E13" s="134"/>
      <c r="F13" s="126" t="s">
        <v>343</v>
      </c>
      <c r="G13" s="126"/>
      <c r="H13" s="175"/>
      <c r="I13" s="239"/>
      <c r="J13" s="178"/>
      <c r="K13" s="138"/>
    </row>
    <row r="14" spans="1:12" s="129" customFormat="1" ht="12.6" customHeight="1">
      <c r="A14" s="176" t="s">
        <v>2</v>
      </c>
      <c r="B14" s="177" t="s">
        <v>344</v>
      </c>
      <c r="C14" s="177"/>
      <c r="D14" s="86"/>
      <c r="E14" s="134"/>
      <c r="F14" s="179" t="s">
        <v>379</v>
      </c>
      <c r="G14" s="175"/>
      <c r="H14" s="175"/>
      <c r="I14" s="239"/>
      <c r="K14" s="180"/>
    </row>
    <row r="15" spans="1:12" s="129" customFormat="1" ht="12.6" customHeight="1">
      <c r="A15" s="176" t="s">
        <v>4</v>
      </c>
      <c r="B15" s="177" t="s">
        <v>345</v>
      </c>
      <c r="C15" s="177"/>
      <c r="D15" s="86"/>
      <c r="E15" s="134"/>
      <c r="F15" s="126" t="s">
        <v>381</v>
      </c>
      <c r="G15" s="175"/>
      <c r="H15" s="175"/>
      <c r="I15" s="239"/>
      <c r="K15" s="180"/>
      <c r="L15" s="181"/>
    </row>
    <row r="16" spans="1:12" s="129" customFormat="1" ht="8.65" customHeight="1">
      <c r="A16" s="240"/>
      <c r="B16" s="97"/>
      <c r="C16" s="97"/>
      <c r="D16" s="97"/>
      <c r="E16" s="97"/>
      <c r="F16" s="182"/>
      <c r="G16" s="164"/>
      <c r="H16" s="164"/>
      <c r="K16" s="183"/>
    </row>
    <row r="17" spans="1:16" ht="12.6" customHeight="1">
      <c r="A17" s="167" t="s">
        <v>346</v>
      </c>
      <c r="B17" s="168"/>
      <c r="C17" s="168"/>
      <c r="D17" s="168"/>
      <c r="E17" s="168"/>
      <c r="F17" s="184"/>
      <c r="G17" s="184"/>
      <c r="H17" s="184"/>
      <c r="I17" s="239"/>
      <c r="O17" s="129"/>
      <c r="P17" s="129"/>
    </row>
    <row r="18" spans="1:16" ht="12.6" customHeight="1">
      <c r="A18" s="172" t="s">
        <v>40</v>
      </c>
      <c r="B18" s="173" t="s">
        <v>347</v>
      </c>
      <c r="C18" s="173"/>
      <c r="D18" s="85"/>
      <c r="E18" s="132"/>
      <c r="F18" s="175" t="s">
        <v>3</v>
      </c>
      <c r="G18" s="175"/>
      <c r="H18" s="175"/>
      <c r="I18" s="239"/>
      <c r="O18" s="129"/>
      <c r="P18" s="129"/>
    </row>
    <row r="19" spans="1:16" ht="12.6" customHeight="1">
      <c r="A19" s="176" t="s">
        <v>41</v>
      </c>
      <c r="B19" s="177" t="s">
        <v>348</v>
      </c>
      <c r="C19" s="177"/>
      <c r="D19" s="86"/>
      <c r="E19" s="134"/>
      <c r="F19" s="126" t="s">
        <v>381</v>
      </c>
      <c r="G19" s="175"/>
      <c r="H19" s="175"/>
      <c r="I19" s="239"/>
      <c r="O19" s="129"/>
      <c r="P19" s="129"/>
    </row>
    <row r="20" spans="1:16" ht="8.65" customHeight="1">
      <c r="A20" s="240"/>
      <c r="B20" s="97"/>
      <c r="C20" s="97"/>
      <c r="D20" s="97"/>
      <c r="E20" s="97"/>
      <c r="F20" s="182"/>
      <c r="G20" s="164"/>
      <c r="H20" s="164"/>
      <c r="O20" s="129"/>
      <c r="P20" s="129"/>
    </row>
    <row r="21" spans="1:16" ht="12.6" customHeight="1">
      <c r="A21" s="167" t="s">
        <v>349</v>
      </c>
      <c r="B21" s="168"/>
      <c r="C21" s="168"/>
      <c r="D21" s="168"/>
      <c r="E21" s="168"/>
      <c r="F21" s="203" t="s">
        <v>350</v>
      </c>
      <c r="G21" s="168"/>
      <c r="H21" s="241"/>
      <c r="I21" s="239"/>
      <c r="O21" s="129"/>
      <c r="P21" s="129"/>
    </row>
    <row r="22" spans="1:16" ht="12.6" customHeight="1">
      <c r="A22" s="172" t="s">
        <v>351</v>
      </c>
      <c r="B22" s="173" t="s">
        <v>352</v>
      </c>
      <c r="C22" s="173"/>
      <c r="D22" s="85"/>
      <c r="E22" s="132"/>
      <c r="F22" s="185" t="s">
        <v>456</v>
      </c>
      <c r="G22" s="186"/>
      <c r="H22" s="187"/>
      <c r="I22" s="239"/>
      <c r="O22" s="129"/>
      <c r="P22" s="129"/>
    </row>
    <row r="23" spans="1:16" ht="12.6" customHeight="1">
      <c r="A23" s="172" t="s">
        <v>353</v>
      </c>
      <c r="B23" s="173" t="s">
        <v>354</v>
      </c>
      <c r="C23" s="173"/>
      <c r="D23" s="85"/>
      <c r="E23" s="132"/>
      <c r="F23" s="188" t="s">
        <v>382</v>
      </c>
      <c r="G23" s="189"/>
      <c r="H23" s="188"/>
      <c r="I23" s="239"/>
      <c r="M23" s="130"/>
      <c r="O23" s="129"/>
      <c r="P23" s="129"/>
    </row>
    <row r="24" spans="1:16" ht="12.6" customHeight="1">
      <c r="A24" s="176" t="s">
        <v>355</v>
      </c>
      <c r="B24" s="177" t="s">
        <v>356</v>
      </c>
      <c r="C24" s="177"/>
      <c r="D24" s="86"/>
      <c r="E24" s="134"/>
      <c r="F24" s="127" t="s">
        <v>383</v>
      </c>
      <c r="G24" s="190"/>
      <c r="H24" s="127"/>
      <c r="I24" s="239"/>
      <c r="M24" s="130"/>
      <c r="O24" s="129"/>
      <c r="P24" s="129"/>
    </row>
    <row r="25" spans="1:16" ht="12.6" customHeight="1">
      <c r="A25" s="176" t="s">
        <v>357</v>
      </c>
      <c r="B25" s="177" t="s">
        <v>358</v>
      </c>
      <c r="C25" s="177"/>
      <c r="D25" s="86"/>
      <c r="E25" s="134"/>
      <c r="F25" s="127">
        <v>46023</v>
      </c>
      <c r="G25" s="190"/>
      <c r="H25" s="127"/>
      <c r="I25" s="239"/>
      <c r="J25" s="178" t="s">
        <v>360</v>
      </c>
      <c r="O25" s="129"/>
      <c r="P25" s="129"/>
    </row>
    <row r="26" spans="1:16" ht="10.15" customHeight="1">
      <c r="A26" s="240"/>
      <c r="B26" s="97"/>
      <c r="C26" s="97"/>
      <c r="D26" s="97"/>
      <c r="E26" s="97"/>
      <c r="F26" s="97"/>
      <c r="G26" s="164"/>
      <c r="H26" s="164"/>
      <c r="J26" s="132" t="s">
        <v>384</v>
      </c>
      <c r="K26" s="191">
        <v>0.03</v>
      </c>
      <c r="O26" s="129"/>
      <c r="P26" s="129"/>
    </row>
    <row r="27" spans="1:16" ht="12.6" customHeight="1">
      <c r="A27" s="167" t="s">
        <v>359</v>
      </c>
      <c r="B27" s="168"/>
      <c r="C27" s="168"/>
      <c r="D27" s="168"/>
      <c r="E27" s="168"/>
      <c r="F27" s="168"/>
      <c r="G27" s="168"/>
      <c r="H27" s="168"/>
      <c r="J27" s="132" t="s">
        <v>107</v>
      </c>
      <c r="K27" s="191">
        <v>6.4999999999999997E-3</v>
      </c>
      <c r="N27" s="132" t="s">
        <v>457</v>
      </c>
      <c r="O27" s="191">
        <v>0</v>
      </c>
      <c r="P27" s="138" t="s">
        <v>462</v>
      </c>
    </row>
    <row r="28" spans="1:16" ht="12.6" customHeight="1">
      <c r="A28" s="172" t="s">
        <v>361</v>
      </c>
      <c r="B28" s="173" t="s">
        <v>362</v>
      </c>
      <c r="C28" s="173"/>
      <c r="D28" s="85"/>
      <c r="E28" s="132"/>
      <c r="F28" s="192" t="s">
        <v>363</v>
      </c>
      <c r="G28" s="192"/>
      <c r="H28" s="175"/>
      <c r="J28" s="132" t="s">
        <v>108</v>
      </c>
      <c r="K28" s="191">
        <v>0.03</v>
      </c>
      <c r="N28" s="129" t="s">
        <v>459</v>
      </c>
      <c r="O28" s="191">
        <v>0.14333077714468573</v>
      </c>
      <c r="P28" s="138" t="s">
        <v>463</v>
      </c>
    </row>
    <row r="29" spans="1:16" ht="12.6" customHeight="1">
      <c r="A29" s="176" t="s">
        <v>367</v>
      </c>
      <c r="B29" s="177" t="s">
        <v>368</v>
      </c>
      <c r="C29" s="177"/>
      <c r="D29" s="86"/>
      <c r="E29" s="134"/>
      <c r="F29" s="193" t="s">
        <v>371</v>
      </c>
      <c r="G29" s="164"/>
      <c r="H29" s="164"/>
      <c r="J29" s="132" t="s">
        <v>364</v>
      </c>
      <c r="K29" s="191">
        <v>0.03</v>
      </c>
      <c r="N29" s="129" t="s">
        <v>460</v>
      </c>
      <c r="O29" s="191">
        <v>0.19538520446015775</v>
      </c>
      <c r="P29" s="138" t="s">
        <v>464</v>
      </c>
    </row>
    <row r="30" spans="1:16" ht="12.6" customHeight="1">
      <c r="A30" s="194" t="s">
        <v>369</v>
      </c>
      <c r="B30" s="195" t="s">
        <v>370</v>
      </c>
      <c r="C30" s="195"/>
      <c r="D30" s="196"/>
      <c r="E30" s="197"/>
      <c r="F30" s="198" t="s">
        <v>371</v>
      </c>
      <c r="G30" s="196"/>
      <c r="H30" s="196"/>
      <c r="J30" s="132" t="s">
        <v>372</v>
      </c>
      <c r="K30" s="200">
        <v>5.0999999999999996</v>
      </c>
      <c r="L30" s="129" t="s">
        <v>373</v>
      </c>
      <c r="N30" s="129" t="s">
        <v>461</v>
      </c>
      <c r="O30" s="191">
        <v>0.10003284107153984</v>
      </c>
      <c r="P30" s="138" t="s">
        <v>465</v>
      </c>
    </row>
    <row r="31" spans="1:16" ht="12.6" customHeight="1">
      <c r="A31" s="172" t="s">
        <v>374</v>
      </c>
      <c r="B31" s="173" t="s">
        <v>375</v>
      </c>
      <c r="C31" s="173"/>
      <c r="D31" s="85"/>
      <c r="E31" s="132"/>
      <c r="F31" s="199">
        <v>0.05</v>
      </c>
      <c r="G31" s="85"/>
      <c r="H31" s="85"/>
      <c r="I31" s="135"/>
      <c r="J31" s="132" t="s">
        <v>365</v>
      </c>
      <c r="K31" s="200">
        <v>23.87</v>
      </c>
      <c r="L31" s="129" t="s">
        <v>366</v>
      </c>
      <c r="N31" s="129" t="s">
        <v>458</v>
      </c>
      <c r="O31" s="191">
        <v>7.8899999999999998E-2</v>
      </c>
      <c r="P31" s="138" t="s">
        <v>466</v>
      </c>
    </row>
    <row r="32" spans="1:16" ht="12.6" customHeight="1">
      <c r="A32" s="172" t="s">
        <v>376</v>
      </c>
      <c r="B32" s="173" t="s">
        <v>377</v>
      </c>
      <c r="C32" s="173"/>
      <c r="D32" s="85"/>
      <c r="E32" s="132"/>
      <c r="F32" s="201">
        <v>12</v>
      </c>
      <c r="G32" s="85"/>
      <c r="H32" s="85"/>
      <c r="I32" s="135"/>
    </row>
    <row r="33" spans="1:16" ht="14.25" customHeight="1">
      <c r="C33" s="130"/>
      <c r="E33" s="129"/>
      <c r="H33" s="135"/>
      <c r="I33" s="135"/>
      <c r="L33" s="181"/>
    </row>
    <row r="34" spans="1:16" ht="14.25" customHeight="1">
      <c r="A34" s="242" t="s">
        <v>5</v>
      </c>
      <c r="B34" s="91"/>
      <c r="C34" s="91"/>
      <c r="D34" s="91"/>
      <c r="E34" s="243"/>
      <c r="F34" s="243"/>
      <c r="G34" s="243"/>
      <c r="J34" s="244"/>
      <c r="L34" s="242"/>
    </row>
    <row r="35" spans="1:16" ht="8.1" customHeight="1">
      <c r="A35" s="242"/>
      <c r="B35" s="91"/>
      <c r="C35" s="91"/>
      <c r="D35" s="91"/>
      <c r="E35" s="243"/>
      <c r="F35" s="243"/>
      <c r="G35" s="246"/>
      <c r="H35" s="247"/>
    </row>
    <row r="36" spans="1:16" s="130" customFormat="1" ht="24.75" customHeight="1">
      <c r="A36" s="248" t="s">
        <v>6</v>
      </c>
      <c r="B36" s="249" t="s">
        <v>7</v>
      </c>
      <c r="C36" s="250"/>
      <c r="D36" s="248" t="s">
        <v>8</v>
      </c>
      <c r="E36" s="248" t="s">
        <v>9</v>
      </c>
      <c r="F36" s="248" t="s">
        <v>10</v>
      </c>
      <c r="G36" s="248" t="s">
        <v>11</v>
      </c>
      <c r="H36" s="248" t="s">
        <v>12</v>
      </c>
      <c r="L36" s="251"/>
      <c r="M36" s="251"/>
      <c r="N36" s="251"/>
      <c r="P36" s="245"/>
    </row>
    <row r="37" spans="1:16" ht="17.649999999999999" customHeight="1">
      <c r="A37" s="252">
        <v>1</v>
      </c>
      <c r="B37" s="85" t="s">
        <v>14</v>
      </c>
      <c r="C37" s="132"/>
      <c r="D37" s="252">
        <v>12</v>
      </c>
      <c r="E37" s="253" t="s">
        <v>13</v>
      </c>
      <c r="F37" s="254">
        <v>87</v>
      </c>
      <c r="G37" s="253">
        <f>'ASG 40%'!E149</f>
        <v>6478.33</v>
      </c>
      <c r="H37" s="366">
        <f>D37*F37*G37</f>
        <v>6763376.5199999996</v>
      </c>
      <c r="J37" s="369"/>
      <c r="K37" s="371"/>
      <c r="L37" s="372"/>
      <c r="M37" s="255"/>
      <c r="N37" s="255"/>
      <c r="O37" s="255"/>
    </row>
    <row r="38" spans="1:16" ht="17.649999999999999" customHeight="1">
      <c r="A38" s="131" t="s">
        <v>16</v>
      </c>
      <c r="B38" s="177" t="s">
        <v>17</v>
      </c>
      <c r="C38" s="134"/>
      <c r="D38" s="133">
        <v>12</v>
      </c>
      <c r="E38" s="256" t="s">
        <v>18</v>
      </c>
      <c r="F38" s="257">
        <v>87</v>
      </c>
      <c r="G38" s="258">
        <f>'ASG 40% HE 60%'!E102</f>
        <v>38.03</v>
      </c>
      <c r="H38" s="367">
        <f t="shared" ref="H38:H48" si="0">D38*F38*G38</f>
        <v>39703.32</v>
      </c>
      <c r="J38" s="369"/>
      <c r="L38" s="372"/>
      <c r="M38" s="255"/>
      <c r="N38" s="255"/>
      <c r="O38" s="259"/>
    </row>
    <row r="39" spans="1:16" ht="17.649999999999999" customHeight="1">
      <c r="A39" s="131" t="s">
        <v>20</v>
      </c>
      <c r="B39" s="177" t="s">
        <v>21</v>
      </c>
      <c r="C39" s="134"/>
      <c r="D39" s="133">
        <v>12</v>
      </c>
      <c r="E39" s="256" t="s">
        <v>18</v>
      </c>
      <c r="F39" s="257">
        <v>87</v>
      </c>
      <c r="G39" s="258">
        <f>'ASG 40% HE 100%'!E102</f>
        <v>47.57</v>
      </c>
      <c r="H39" s="367">
        <f t="shared" si="0"/>
        <v>49663.08</v>
      </c>
      <c r="J39" s="370"/>
      <c r="L39" s="372"/>
      <c r="M39" s="255"/>
      <c r="N39" s="255"/>
    </row>
    <row r="40" spans="1:16" ht="17.649999999999999" customHeight="1">
      <c r="A40" s="252">
        <v>2</v>
      </c>
      <c r="B40" s="85" t="s">
        <v>22</v>
      </c>
      <c r="C40" s="260"/>
      <c r="D40" s="252">
        <v>12</v>
      </c>
      <c r="E40" s="253" t="s">
        <v>13</v>
      </c>
      <c r="F40" s="254">
        <v>0</v>
      </c>
      <c r="G40" s="253">
        <f>'ASG 20%'!E149</f>
        <v>5793.36</v>
      </c>
      <c r="H40" s="366">
        <f t="shared" si="0"/>
        <v>0</v>
      </c>
      <c r="J40" s="370"/>
      <c r="K40" s="371"/>
      <c r="L40" s="372"/>
      <c r="M40" s="255"/>
      <c r="N40" s="255"/>
      <c r="O40" s="255"/>
    </row>
    <row r="41" spans="1:16" ht="17.649999999999999" customHeight="1">
      <c r="A41" s="131" t="s">
        <v>23</v>
      </c>
      <c r="B41" s="173" t="s">
        <v>24</v>
      </c>
      <c r="C41" s="132"/>
      <c r="D41" s="131">
        <v>12</v>
      </c>
      <c r="E41" s="258" t="s">
        <v>18</v>
      </c>
      <c r="F41" s="257">
        <v>0</v>
      </c>
      <c r="G41" s="258">
        <f>'ASG 20% HE 60%'!E102</f>
        <v>35.119999999999997</v>
      </c>
      <c r="H41" s="367">
        <f t="shared" si="0"/>
        <v>0</v>
      </c>
      <c r="J41" s="370"/>
      <c r="L41" s="372"/>
    </row>
    <row r="42" spans="1:16" ht="17.649999999999999" customHeight="1">
      <c r="A42" s="131" t="s">
        <v>25</v>
      </c>
      <c r="B42" s="173" t="s">
        <v>26</v>
      </c>
      <c r="C42" s="132"/>
      <c r="D42" s="131">
        <v>12</v>
      </c>
      <c r="E42" s="258" t="s">
        <v>18</v>
      </c>
      <c r="F42" s="257">
        <v>0</v>
      </c>
      <c r="G42" s="258">
        <f>'ASG 20% HE 100%'!E102</f>
        <v>43.88</v>
      </c>
      <c r="H42" s="367">
        <f t="shared" si="0"/>
        <v>0</v>
      </c>
      <c r="J42" s="370"/>
      <c r="L42" s="372"/>
    </row>
    <row r="43" spans="1:16" ht="17.649999999999999" customHeight="1">
      <c r="A43" s="252">
        <v>3</v>
      </c>
      <c r="B43" s="85" t="s">
        <v>27</v>
      </c>
      <c r="C43" s="260"/>
      <c r="D43" s="261">
        <v>12</v>
      </c>
      <c r="E43" s="253" t="s">
        <v>13</v>
      </c>
      <c r="F43" s="254">
        <v>45</v>
      </c>
      <c r="G43" s="253">
        <f>'ASG 0%'!E149</f>
        <v>5108.3900000000003</v>
      </c>
      <c r="H43" s="366">
        <f t="shared" si="0"/>
        <v>2758530.6</v>
      </c>
      <c r="J43" s="370"/>
      <c r="K43" s="371"/>
      <c r="L43" s="372"/>
      <c r="M43" s="262"/>
    </row>
    <row r="44" spans="1:16" ht="17.649999999999999" customHeight="1">
      <c r="A44" s="131" t="s">
        <v>28</v>
      </c>
      <c r="B44" s="173" t="s">
        <v>29</v>
      </c>
      <c r="C44" s="260"/>
      <c r="D44" s="263">
        <v>12</v>
      </c>
      <c r="E44" s="256" t="s">
        <v>18</v>
      </c>
      <c r="F44" s="257">
        <v>45</v>
      </c>
      <c r="G44" s="258">
        <f>'ASG 0% HE 60%'!E102</f>
        <v>31</v>
      </c>
      <c r="H44" s="367">
        <f t="shared" si="0"/>
        <v>16740</v>
      </c>
      <c r="J44" s="370"/>
      <c r="M44" s="262"/>
    </row>
    <row r="45" spans="1:16" ht="17.649999999999999" customHeight="1">
      <c r="A45" s="131" t="s">
        <v>30</v>
      </c>
      <c r="B45" s="173" t="s">
        <v>31</v>
      </c>
      <c r="C45" s="260"/>
      <c r="D45" s="263">
        <v>12</v>
      </c>
      <c r="E45" s="256" t="s">
        <v>18</v>
      </c>
      <c r="F45" s="257">
        <v>45</v>
      </c>
      <c r="G45" s="258">
        <f>'ASG 0% HE 100%'!E102</f>
        <v>38.74</v>
      </c>
      <c r="H45" s="367">
        <f t="shared" si="0"/>
        <v>20919.600000000002</v>
      </c>
      <c r="J45" s="370"/>
      <c r="M45" s="262"/>
    </row>
    <row r="46" spans="1:16" ht="17.649999999999999" customHeight="1">
      <c r="A46" s="252">
        <v>4</v>
      </c>
      <c r="B46" s="85" t="s">
        <v>32</v>
      </c>
      <c r="C46" s="260"/>
      <c r="D46" s="261">
        <v>12</v>
      </c>
      <c r="E46" s="253" t="s">
        <v>13</v>
      </c>
      <c r="F46" s="254">
        <v>7</v>
      </c>
      <c r="G46" s="253">
        <f>GAR!E149</f>
        <v>6748.99</v>
      </c>
      <c r="H46" s="366">
        <f t="shared" si="0"/>
        <v>566915.16</v>
      </c>
      <c r="L46" s="262"/>
      <c r="O46" s="255"/>
    </row>
    <row r="47" spans="1:16" ht="17.649999999999999" customHeight="1">
      <c r="A47" s="131" t="s">
        <v>33</v>
      </c>
      <c r="B47" s="173" t="s">
        <v>34</v>
      </c>
      <c r="C47" s="260"/>
      <c r="D47" s="263">
        <v>12</v>
      </c>
      <c r="E47" s="256" t="s">
        <v>18</v>
      </c>
      <c r="F47" s="257">
        <v>7</v>
      </c>
      <c r="G47" s="258">
        <f>'GAR HE 60%'!E102</f>
        <v>44.02</v>
      </c>
      <c r="H47" s="367">
        <f t="shared" si="0"/>
        <v>3697.6800000000003</v>
      </c>
    </row>
    <row r="48" spans="1:16" ht="17.649999999999999" customHeight="1">
      <c r="A48" s="264" t="s">
        <v>35</v>
      </c>
      <c r="B48" s="265" t="s">
        <v>36</v>
      </c>
      <c r="C48" s="266"/>
      <c r="D48" s="267">
        <v>12</v>
      </c>
      <c r="E48" s="268" t="s">
        <v>18</v>
      </c>
      <c r="F48" s="269">
        <v>7</v>
      </c>
      <c r="G48" s="268">
        <f>'GAR HE 100%'!E102</f>
        <v>55.07</v>
      </c>
      <c r="H48" s="368">
        <f t="shared" si="0"/>
        <v>4625.88</v>
      </c>
    </row>
    <row r="49" spans="1:8" ht="17.649999999999999" customHeight="1" thickBot="1">
      <c r="A49" s="270"/>
      <c r="B49" s="271" t="s">
        <v>37</v>
      </c>
      <c r="C49" s="272"/>
      <c r="D49" s="270"/>
      <c r="E49" s="273"/>
      <c r="F49" s="273"/>
      <c r="G49" s="273"/>
      <c r="H49" s="274">
        <f>SUM(H37:H48)</f>
        <v>10224171.84</v>
      </c>
    </row>
    <row r="50" spans="1:8" ht="14.25" customHeight="1" thickTop="1">
      <c r="H50" s="275"/>
    </row>
    <row r="51" spans="1:8" ht="14.25" customHeight="1">
      <c r="A51" s="276" t="s">
        <v>385</v>
      </c>
      <c r="H51" s="141"/>
    </row>
    <row r="52" spans="1:8" ht="14.25" customHeight="1">
      <c r="A52" s="277" t="s">
        <v>386</v>
      </c>
      <c r="B52" s="278"/>
      <c r="C52" s="279"/>
      <c r="D52" s="279"/>
      <c r="E52" s="281"/>
      <c r="H52" s="280"/>
    </row>
  </sheetData>
  <printOptions horizontalCentered="1"/>
  <pageMargins left="0.23622047244094491" right="0.23622047244094491" top="1.1509374999999999" bottom="0.74803149606299213" header="0.31496062992125984" footer="0.31496062992125984"/>
  <pageSetup paperSize="9" scale="87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2">
    <tabColor theme="3" tint="0.79998168889431442"/>
  </sheetPr>
  <dimension ref="A2:L155"/>
  <sheetViews>
    <sheetView showGridLines="0" topLeftCell="A120" zoomScale="110" zoomScaleNormal="110" workbookViewId="0">
      <selection activeCell="D137" sqref="D137"/>
    </sheetView>
    <sheetView showGridLines="0" topLeftCell="A147" workbookViewId="1">
      <selection activeCell="D168" sqref="D168"/>
    </sheetView>
  </sheetViews>
  <sheetFormatPr defaultColWidth="9.140625" defaultRowHeight="14.25" customHeight="1"/>
  <cols>
    <col min="1" max="1" width="10.140625" style="130" customWidth="1"/>
    <col min="2" max="2" width="18.7109375" style="130" customWidth="1"/>
    <col min="3" max="3" width="20.85546875" style="129" customWidth="1"/>
    <col min="4" max="4" width="15.140625" style="129" customWidth="1"/>
    <col min="5" max="5" width="18.28515625" style="130" customWidth="1"/>
    <col min="6" max="6" width="5.7109375" style="129" customWidth="1"/>
    <col min="7" max="7" width="37.85546875" style="321" customWidth="1"/>
    <col min="8" max="16384" width="9.140625" style="129"/>
  </cols>
  <sheetData>
    <row r="2" spans="1:5" ht="14.25" customHeight="1">
      <c r="B2" s="162"/>
      <c r="C2" s="163" t="s">
        <v>400</v>
      </c>
      <c r="D2" s="91"/>
    </row>
    <row r="3" spans="1:5" ht="14.25" customHeight="1">
      <c r="C3" s="92" t="s">
        <v>38</v>
      </c>
      <c r="D3" s="93"/>
      <c r="E3" s="207"/>
    </row>
    <row r="4" spans="1:5" ht="14.25" customHeight="1">
      <c r="C4" s="88" t="s">
        <v>380</v>
      </c>
      <c r="D4" s="135"/>
      <c r="E4" s="164"/>
    </row>
    <row r="5" spans="1:5" ht="14.25" customHeight="1">
      <c r="C5" s="165" t="s">
        <v>412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18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20" t="str">
        <f>Resumo!C9</f>
        <v>XXXXX</v>
      </c>
      <c r="D9" s="118"/>
      <c r="E9" s="118"/>
    </row>
    <row r="10" spans="1:5" ht="8.65" customHeight="1">
      <c r="A10" s="96"/>
      <c r="B10" s="97"/>
      <c r="C10" s="182"/>
      <c r="D10" s="182"/>
      <c r="E10" s="205"/>
    </row>
    <row r="11" spans="1:5" ht="12.6" customHeight="1">
      <c r="A11" s="167" t="s">
        <v>340</v>
      </c>
      <c r="B11" s="168"/>
      <c r="C11" s="184"/>
      <c r="D11" s="184"/>
      <c r="E11" s="206"/>
    </row>
    <row r="12" spans="1:5" ht="12.6" customHeight="1">
      <c r="A12" s="172" t="s">
        <v>0</v>
      </c>
      <c r="B12" s="173" t="s">
        <v>341</v>
      </c>
      <c r="C12" s="333"/>
      <c r="D12" s="334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335"/>
      <c r="D13" s="33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335"/>
      <c r="D14" s="33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335"/>
      <c r="D15" s="336"/>
      <c r="E15" s="126" t="str">
        <f>Resumo!F15</f>
        <v>XX/XX/2026</v>
      </c>
    </row>
    <row r="16" spans="1:5" ht="8.65" customHeight="1">
      <c r="A16" s="96"/>
      <c r="B16" s="97"/>
      <c r="C16" s="182"/>
      <c r="D16" s="182"/>
      <c r="E16" s="205"/>
    </row>
    <row r="17" spans="1:7" ht="12.6" customHeight="1">
      <c r="A17" s="167" t="s">
        <v>346</v>
      </c>
      <c r="B17" s="168"/>
      <c r="C17" s="184"/>
      <c r="D17" s="184"/>
      <c r="E17" s="206"/>
    </row>
    <row r="18" spans="1:7" ht="12.6" customHeight="1">
      <c r="A18" s="172" t="s">
        <v>40</v>
      </c>
      <c r="B18" s="173" t="s">
        <v>347</v>
      </c>
      <c r="C18" s="333"/>
      <c r="D18" s="334"/>
      <c r="E18" s="337" t="str">
        <f>Resumo!F18</f>
        <v>Vitória, ES</v>
      </c>
    </row>
    <row r="19" spans="1:7" ht="12.6" customHeight="1">
      <c r="A19" s="176" t="s">
        <v>41</v>
      </c>
      <c r="B19" s="177" t="s">
        <v>348</v>
      </c>
      <c r="C19" s="335"/>
      <c r="D19" s="336"/>
      <c r="E19" s="126" t="str">
        <f>Resumo!F19</f>
        <v>XX/XX/2026</v>
      </c>
    </row>
    <row r="20" spans="1:7" ht="8.65" customHeight="1">
      <c r="A20" s="96"/>
      <c r="B20" s="97"/>
      <c r="C20" s="182"/>
      <c r="D20" s="182"/>
      <c r="E20" s="205"/>
    </row>
    <row r="21" spans="1:7" ht="12.6" customHeight="1">
      <c r="A21" s="167" t="s">
        <v>349</v>
      </c>
      <c r="B21" s="168"/>
      <c r="C21" s="184"/>
      <c r="D21" s="184"/>
      <c r="E21" s="338" t="s">
        <v>350</v>
      </c>
    </row>
    <row r="22" spans="1:7" ht="12.6" customHeight="1">
      <c r="A22" s="172" t="s">
        <v>351</v>
      </c>
      <c r="B22" s="173" t="s">
        <v>352</v>
      </c>
      <c r="C22" s="333"/>
      <c r="D22" s="334"/>
      <c r="E22" s="339" t="str">
        <f>Resumo!F22</f>
        <v>Sindilimpe-ES</v>
      </c>
    </row>
    <row r="23" spans="1:7" ht="12.6" customHeight="1">
      <c r="A23" s="172" t="s">
        <v>353</v>
      </c>
      <c r="B23" s="173" t="s">
        <v>354</v>
      </c>
      <c r="C23" s="333"/>
      <c r="D23" s="334"/>
      <c r="E23" s="340" t="str">
        <f>Resumo!F23</f>
        <v>CCT 2026/2026</v>
      </c>
    </row>
    <row r="24" spans="1:7" ht="12.6" customHeight="1">
      <c r="A24" s="176" t="s">
        <v>355</v>
      </c>
      <c r="B24" s="177" t="s">
        <v>356</v>
      </c>
      <c r="C24" s="335"/>
      <c r="D24" s="336"/>
      <c r="E24" s="341" t="str">
        <f>Resumo!F24</f>
        <v>2026 (ES000026/2026)</v>
      </c>
    </row>
    <row r="25" spans="1:7" ht="12.6" customHeight="1">
      <c r="A25" s="176" t="s">
        <v>357</v>
      </c>
      <c r="B25" s="177" t="s">
        <v>358</v>
      </c>
      <c r="C25" s="335"/>
      <c r="D25" s="336"/>
      <c r="E25" s="341">
        <f>Resumo!F25</f>
        <v>46023</v>
      </c>
    </row>
    <row r="26" spans="1:7" ht="10.15" customHeight="1">
      <c r="A26" s="96"/>
      <c r="B26" s="97"/>
      <c r="C26" s="182"/>
      <c r="D26" s="182"/>
      <c r="E26" s="205"/>
    </row>
    <row r="27" spans="1:7" ht="12.6" customHeight="1">
      <c r="A27" s="167" t="s">
        <v>359</v>
      </c>
      <c r="B27" s="168"/>
      <c r="C27" s="184"/>
      <c r="D27" s="184"/>
      <c r="E27" s="206"/>
    </row>
    <row r="28" spans="1:7" ht="12.6" customHeight="1">
      <c r="A28" s="172" t="s">
        <v>361</v>
      </c>
      <c r="B28" s="173" t="s">
        <v>362</v>
      </c>
      <c r="C28" s="333"/>
      <c r="D28" s="334"/>
      <c r="E28" s="337" t="str">
        <f>Resumo!F28</f>
        <v>Licitação</v>
      </c>
    </row>
    <row r="29" spans="1:7" ht="12.6" customHeight="1">
      <c r="A29" s="176" t="s">
        <v>367</v>
      </c>
      <c r="B29" s="177" t="s">
        <v>368</v>
      </c>
      <c r="C29" s="335"/>
      <c r="D29" s="336"/>
      <c r="E29" s="174" t="str">
        <f>Resumo!F29</f>
        <v>XX/XX/XXXX</v>
      </c>
    </row>
    <row r="30" spans="1:7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7" s="87" customFormat="1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  <c r="G31" s="321"/>
    </row>
    <row r="32" spans="1:7" s="87" customFormat="1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  <c r="G32" s="321"/>
    </row>
    <row r="34" spans="1:10" ht="14.25" customHeight="1">
      <c r="A34" s="167" t="s">
        <v>388</v>
      </c>
      <c r="B34" s="167"/>
      <c r="C34" s="167"/>
      <c r="D34" s="167"/>
      <c r="E34" s="167"/>
      <c r="F34" s="95"/>
      <c r="H34" s="90"/>
    </row>
    <row r="35" spans="1:10" ht="14.25" customHeight="1">
      <c r="A35" s="228" t="s">
        <v>389</v>
      </c>
      <c r="B35" s="229" t="s">
        <v>390</v>
      </c>
      <c r="C35" s="230"/>
      <c r="D35" s="231" t="s">
        <v>14</v>
      </c>
      <c r="E35" s="231"/>
      <c r="H35" s="89"/>
      <c r="J35" s="141"/>
    </row>
    <row r="36" spans="1:10" ht="14.25" customHeight="1">
      <c r="A36" s="176" t="s">
        <v>391</v>
      </c>
      <c r="B36" s="128" t="s">
        <v>392</v>
      </c>
      <c r="C36" s="100"/>
      <c r="E36" s="342" t="s">
        <v>42</v>
      </c>
      <c r="F36" s="95"/>
      <c r="H36" s="89"/>
    </row>
    <row r="37" spans="1:10" ht="14.25" customHeight="1">
      <c r="A37" s="176" t="s">
        <v>393</v>
      </c>
      <c r="B37" s="128" t="s">
        <v>394</v>
      </c>
      <c r="C37" s="100"/>
      <c r="D37" s="128"/>
      <c r="E37" s="140" t="s">
        <v>387</v>
      </c>
      <c r="F37" s="95"/>
      <c r="H37" s="89"/>
    </row>
    <row r="38" spans="1:10" ht="14.25" customHeight="1">
      <c r="A38" s="176" t="s">
        <v>395</v>
      </c>
      <c r="B38" s="128" t="s">
        <v>396</v>
      </c>
      <c r="C38" s="100"/>
      <c r="D38" s="140"/>
      <c r="E38" s="140" t="s">
        <v>13</v>
      </c>
      <c r="F38" s="95"/>
      <c r="H38" s="90"/>
    </row>
    <row r="39" spans="1:10" ht="14.25" customHeight="1">
      <c r="A39" s="194" t="s">
        <v>397</v>
      </c>
      <c r="B39" s="232" t="s">
        <v>47</v>
      </c>
      <c r="C39" s="233"/>
      <c r="D39" s="234"/>
      <c r="E39" s="235">
        <v>1682.7</v>
      </c>
      <c r="F39" s="95"/>
      <c r="H39" s="90"/>
    </row>
    <row r="40" spans="1:10" ht="14.25" customHeight="1">
      <c r="A40" s="176" t="s">
        <v>398</v>
      </c>
      <c r="B40" s="128" t="s">
        <v>399</v>
      </c>
      <c r="C40" s="100"/>
      <c r="D40" s="142"/>
      <c r="E40" s="343">
        <v>44</v>
      </c>
      <c r="F40" s="95"/>
      <c r="H40" s="90"/>
    </row>
    <row r="42" spans="1:10" ht="8.65" customHeight="1">
      <c r="A42" s="96"/>
      <c r="B42" s="97"/>
      <c r="C42" s="97"/>
      <c r="D42" s="97"/>
      <c r="E42" s="208"/>
    </row>
    <row r="43" spans="1:10" ht="14.25" customHeight="1">
      <c r="A43" s="96" t="s">
        <v>43</v>
      </c>
      <c r="B43" s="97"/>
      <c r="C43" s="97"/>
      <c r="D43" s="97"/>
    </row>
    <row r="44" spans="1:10" ht="8.85" customHeight="1">
      <c r="A44" s="96"/>
      <c r="B44" s="97"/>
      <c r="C44" s="97"/>
      <c r="D44" s="97"/>
    </row>
    <row r="45" spans="1:10" s="130" customFormat="1" ht="14.25" customHeight="1">
      <c r="A45" s="101">
        <v>1</v>
      </c>
      <c r="B45" s="102" t="s">
        <v>44</v>
      </c>
      <c r="C45" s="103"/>
      <c r="D45" s="101" t="s">
        <v>45</v>
      </c>
      <c r="E45" s="345" t="s">
        <v>46</v>
      </c>
      <c r="G45" s="329" t="s">
        <v>425</v>
      </c>
    </row>
    <row r="46" spans="1:10" ht="14.25" customHeight="1">
      <c r="A46" s="137">
        <f>A45+1</f>
        <v>2</v>
      </c>
      <c r="B46" s="143" t="s">
        <v>47</v>
      </c>
      <c r="C46" s="144"/>
      <c r="D46" s="137"/>
      <c r="E46" s="346">
        <f>E39</f>
        <v>1682.7</v>
      </c>
    </row>
    <row r="47" spans="1:10" ht="14.25" customHeight="1">
      <c r="A47" s="137">
        <f t="shared" ref="A47:A52" si="0">A46+1</f>
        <v>3</v>
      </c>
      <c r="B47" s="145" t="s">
        <v>48</v>
      </c>
      <c r="C47" s="142"/>
      <c r="D47" s="139">
        <v>220</v>
      </c>
      <c r="E47" s="347" t="s">
        <v>49</v>
      </c>
    </row>
    <row r="48" spans="1:10" ht="14.25" customHeight="1">
      <c r="A48" s="137">
        <f t="shared" si="0"/>
        <v>4</v>
      </c>
      <c r="B48" s="145" t="s">
        <v>50</v>
      </c>
      <c r="C48" s="142"/>
      <c r="D48" s="139">
        <v>200</v>
      </c>
      <c r="E48" s="347" t="s">
        <v>49</v>
      </c>
    </row>
    <row r="49" spans="1:7" ht="14.25" customHeight="1">
      <c r="A49" s="137">
        <f t="shared" si="0"/>
        <v>5</v>
      </c>
      <c r="B49" s="98" t="s">
        <v>51</v>
      </c>
      <c r="C49" s="104"/>
      <c r="D49" s="146"/>
      <c r="E49" s="348">
        <f>E46</f>
        <v>1682.7</v>
      </c>
    </row>
    <row r="50" spans="1:7" ht="14.25" customHeight="1">
      <c r="A50" s="137">
        <f t="shared" si="0"/>
        <v>6</v>
      </c>
      <c r="B50" s="143" t="s">
        <v>52</v>
      </c>
      <c r="C50" s="144"/>
      <c r="D50" s="144"/>
      <c r="E50" s="346">
        <v>1621</v>
      </c>
    </row>
    <row r="51" spans="1:7" ht="14.25" customHeight="1">
      <c r="A51" s="137">
        <f t="shared" si="0"/>
        <v>7</v>
      </c>
      <c r="B51" s="145" t="s">
        <v>53</v>
      </c>
      <c r="C51" s="142"/>
      <c r="D51" s="124">
        <v>0.4</v>
      </c>
      <c r="E51" s="349" t="s">
        <v>49</v>
      </c>
    </row>
    <row r="52" spans="1:7" ht="14.25" customHeight="1">
      <c r="A52" s="137">
        <f t="shared" si="0"/>
        <v>8</v>
      </c>
      <c r="B52" s="99" t="s">
        <v>54</v>
      </c>
      <c r="C52" s="106"/>
      <c r="D52" s="147"/>
      <c r="E52" s="350">
        <f>ROUND(D51*E50,2)</f>
        <v>648.4</v>
      </c>
    </row>
    <row r="53" spans="1:7" ht="14.25" customHeight="1">
      <c r="A53" s="148">
        <f>A52+1</f>
        <v>9</v>
      </c>
      <c r="B53" s="107" t="s">
        <v>55</v>
      </c>
      <c r="C53" s="108"/>
      <c r="D53" s="148"/>
      <c r="E53" s="351">
        <f>E52+E49</f>
        <v>2331.1</v>
      </c>
    </row>
    <row r="54" spans="1:7" ht="8.65" customHeight="1">
      <c r="A54" s="96"/>
      <c r="B54" s="97"/>
      <c r="C54" s="97"/>
      <c r="D54" s="97"/>
      <c r="E54" s="208"/>
    </row>
    <row r="55" spans="1:7" ht="14.25" customHeight="1">
      <c r="A55" s="96" t="s">
        <v>56</v>
      </c>
      <c r="B55" s="94"/>
      <c r="C55" s="109"/>
      <c r="D55" s="109"/>
      <c r="E55" s="215"/>
    </row>
    <row r="56" spans="1:7" ht="8.65" customHeight="1">
      <c r="A56" s="96"/>
      <c r="B56" s="97"/>
      <c r="C56" s="97"/>
      <c r="D56" s="97"/>
      <c r="E56" s="208"/>
    </row>
    <row r="57" spans="1:7" ht="14.25" customHeight="1">
      <c r="A57" s="96" t="s">
        <v>57</v>
      </c>
      <c r="B57" s="94"/>
      <c r="C57" s="109"/>
      <c r="D57" s="109"/>
      <c r="E57" s="215"/>
    </row>
    <row r="58" spans="1:7" ht="14.25" customHeight="1">
      <c r="A58" s="101">
        <f>A53+1</f>
        <v>10</v>
      </c>
      <c r="B58" s="102" t="s">
        <v>7</v>
      </c>
      <c r="C58" s="103"/>
      <c r="D58" s="101" t="s">
        <v>45</v>
      </c>
      <c r="E58" s="345" t="s">
        <v>46</v>
      </c>
    </row>
    <row r="59" spans="1:7" ht="14.25" customHeight="1">
      <c r="A59" s="137">
        <f>A58+1</f>
        <v>11</v>
      </c>
      <c r="B59" s="149" t="s">
        <v>58</v>
      </c>
      <c r="C59" s="137"/>
      <c r="D59" s="150">
        <f>ROUND(1/12,6)</f>
        <v>8.3333000000000004E-2</v>
      </c>
      <c r="E59" s="352">
        <f>ROUND($D$59*E53,2)</f>
        <v>194.26</v>
      </c>
    </row>
    <row r="60" spans="1:7" ht="14.25" customHeight="1">
      <c r="A60" s="137">
        <f t="shared" ref="A60:A61" si="1">A59+1</f>
        <v>12</v>
      </c>
      <c r="B60" s="149" t="s">
        <v>59</v>
      </c>
      <c r="C60" s="137"/>
      <c r="D60" s="150">
        <f>ROUND(1/12,6)</f>
        <v>8.3333000000000004E-2</v>
      </c>
      <c r="E60" s="352">
        <f>ROUND($D$60*E53,2)</f>
        <v>194.26</v>
      </c>
      <c r="G60" s="321" t="s">
        <v>426</v>
      </c>
    </row>
    <row r="61" spans="1:7" ht="14.25" customHeight="1">
      <c r="A61" s="137">
        <f t="shared" si="1"/>
        <v>13</v>
      </c>
      <c r="B61" s="149" t="s">
        <v>60</v>
      </c>
      <c r="C61" s="137"/>
      <c r="D61" s="150">
        <f>ROUND(1/3/12,6)</f>
        <v>2.7778000000000001E-2</v>
      </c>
      <c r="E61" s="352">
        <f>ROUND($D$61*E53,2)</f>
        <v>64.75</v>
      </c>
    </row>
    <row r="62" spans="1:7" ht="14.25" customHeight="1">
      <c r="A62" s="148">
        <f>A61+1</f>
        <v>14</v>
      </c>
      <c r="B62" s="107" t="s">
        <v>61</v>
      </c>
      <c r="C62" s="108"/>
      <c r="D62" s="110">
        <f>SUM(D59:D61)</f>
        <v>0.19444400000000001</v>
      </c>
      <c r="E62" s="351">
        <f>SUM(E59:E61)</f>
        <v>453.27</v>
      </c>
    </row>
    <row r="63" spans="1:7" ht="8.65" customHeight="1">
      <c r="A63" s="96"/>
      <c r="B63" s="97"/>
      <c r="C63" s="97"/>
      <c r="D63" s="97"/>
      <c r="E63" s="208"/>
    </row>
    <row r="64" spans="1:7" ht="14.25" customHeight="1">
      <c r="A64" s="96" t="s">
        <v>62</v>
      </c>
      <c r="B64" s="94"/>
      <c r="C64" s="109"/>
      <c r="D64" s="109"/>
      <c r="E64" s="215"/>
    </row>
    <row r="65" spans="1:7" ht="14.25" customHeight="1">
      <c r="A65" s="101">
        <f>A62+1</f>
        <v>15</v>
      </c>
      <c r="B65" s="102" t="s">
        <v>7</v>
      </c>
      <c r="C65" s="103"/>
      <c r="D65" s="101" t="s">
        <v>45</v>
      </c>
      <c r="E65" s="345" t="s">
        <v>46</v>
      </c>
    </row>
    <row r="66" spans="1:7" ht="14.25" customHeight="1">
      <c r="A66" s="137">
        <f>A65+1</f>
        <v>16</v>
      </c>
      <c r="B66" s="149" t="s">
        <v>63</v>
      </c>
      <c r="C66" s="137"/>
      <c r="D66" s="111">
        <v>0.2</v>
      </c>
      <c r="E66" s="352">
        <f>ROUND($D$66*(E53+E62),2)</f>
        <v>556.87</v>
      </c>
    </row>
    <row r="67" spans="1:7" ht="14.25" customHeight="1">
      <c r="A67" s="137">
        <f>A66+1</f>
        <v>17</v>
      </c>
      <c r="B67" s="149" t="s">
        <v>64</v>
      </c>
      <c r="C67" s="137"/>
      <c r="D67" s="111">
        <v>1.4999999999999999E-2</v>
      </c>
      <c r="E67" s="352">
        <f>ROUND($D$67*(E53+E62),2)</f>
        <v>41.77</v>
      </c>
    </row>
    <row r="68" spans="1:7" ht="14.25" customHeight="1">
      <c r="A68" s="137">
        <f t="shared" ref="A68:A73" si="2">A67+1</f>
        <v>18</v>
      </c>
      <c r="B68" s="149" t="s">
        <v>65</v>
      </c>
      <c r="C68" s="137"/>
      <c r="D68" s="111">
        <v>0.01</v>
      </c>
      <c r="E68" s="352">
        <f>ROUND($D$68*(E53+E62),2)</f>
        <v>27.84</v>
      </c>
    </row>
    <row r="69" spans="1:7" ht="14.25" customHeight="1">
      <c r="A69" s="137">
        <f t="shared" si="2"/>
        <v>19</v>
      </c>
      <c r="B69" s="149" t="s">
        <v>66</v>
      </c>
      <c r="C69" s="137"/>
      <c r="D69" s="111">
        <v>2E-3</v>
      </c>
      <c r="E69" s="352">
        <f>ROUND($D$69*(E53+E62),2)</f>
        <v>5.57</v>
      </c>
    </row>
    <row r="70" spans="1:7" ht="14.25" customHeight="1">
      <c r="A70" s="137">
        <f t="shared" si="2"/>
        <v>20</v>
      </c>
      <c r="B70" s="149" t="s">
        <v>67</v>
      </c>
      <c r="C70" s="137"/>
      <c r="D70" s="111">
        <v>2.5000000000000001E-2</v>
      </c>
      <c r="E70" s="352">
        <f>ROUND($D$70*(E53+E62),2)</f>
        <v>69.61</v>
      </c>
    </row>
    <row r="71" spans="1:7" ht="14.25" customHeight="1">
      <c r="A71" s="137">
        <f t="shared" si="2"/>
        <v>21</v>
      </c>
      <c r="B71" s="149" t="s">
        <v>68</v>
      </c>
      <c r="C71" s="137"/>
      <c r="D71" s="111">
        <f>Resumo!K26</f>
        <v>0.03</v>
      </c>
      <c r="E71" s="352">
        <f>ROUND($D$71*(E53+E62),2)</f>
        <v>83.53</v>
      </c>
    </row>
    <row r="72" spans="1:7" ht="14.25" customHeight="1">
      <c r="A72" s="137">
        <f t="shared" si="2"/>
        <v>22</v>
      </c>
      <c r="B72" s="149" t="s">
        <v>69</v>
      </c>
      <c r="C72" s="137"/>
      <c r="D72" s="111">
        <v>6.0000000000000001E-3</v>
      </c>
      <c r="E72" s="352">
        <f>ROUND($D$72*(E53+E62),2)</f>
        <v>16.71</v>
      </c>
    </row>
    <row r="73" spans="1:7" ht="14.25" customHeight="1">
      <c r="A73" s="137">
        <f t="shared" si="2"/>
        <v>23</v>
      </c>
      <c r="B73" s="149" t="s">
        <v>70</v>
      </c>
      <c r="C73" s="137"/>
      <c r="D73" s="111">
        <v>0.08</v>
      </c>
      <c r="E73" s="352">
        <f>ROUND($D$73*(E53+E62),2)</f>
        <v>222.75</v>
      </c>
    </row>
    <row r="74" spans="1:7" ht="14.25" customHeight="1">
      <c r="A74" s="148">
        <f>A73+1</f>
        <v>24</v>
      </c>
      <c r="B74" s="107" t="s">
        <v>71</v>
      </c>
      <c r="C74" s="108"/>
      <c r="D74" s="110">
        <f>SUM(D66:D73)</f>
        <v>0.36800000000000005</v>
      </c>
      <c r="E74" s="351">
        <f>SUM(E66:E73)</f>
        <v>1024.6500000000001</v>
      </c>
    </row>
    <row r="75" spans="1:7" ht="8.65" customHeight="1">
      <c r="A75" s="96"/>
      <c r="B75" s="97"/>
      <c r="C75" s="97"/>
      <c r="D75" s="97"/>
      <c r="E75" s="353"/>
    </row>
    <row r="76" spans="1:7" ht="14.25" customHeight="1">
      <c r="A76" s="96" t="s">
        <v>72</v>
      </c>
      <c r="B76" s="94"/>
      <c r="C76" s="109"/>
      <c r="D76" s="109"/>
      <c r="E76" s="354"/>
    </row>
    <row r="77" spans="1:7" ht="14.25" customHeight="1">
      <c r="A77" s="101">
        <f>A74+1</f>
        <v>25</v>
      </c>
      <c r="B77" s="102" t="s">
        <v>7</v>
      </c>
      <c r="C77" s="103"/>
      <c r="D77" s="101" t="s">
        <v>45</v>
      </c>
      <c r="E77" s="345" t="s">
        <v>46</v>
      </c>
    </row>
    <row r="78" spans="1:7" ht="14.25" customHeight="1">
      <c r="A78" s="137">
        <f>A77+1</f>
        <v>26</v>
      </c>
      <c r="B78" s="149" t="s">
        <v>73</v>
      </c>
      <c r="C78" s="137"/>
      <c r="D78" s="137"/>
      <c r="E78" s="355">
        <f>Resumo!K30</f>
        <v>5.0999999999999996</v>
      </c>
      <c r="G78" s="323" t="s">
        <v>427</v>
      </c>
    </row>
    <row r="79" spans="1:7" ht="14.25" customHeight="1">
      <c r="A79" s="137">
        <f t="shared" ref="A79:A93" si="3">A78+1</f>
        <v>27</v>
      </c>
      <c r="B79" s="128" t="s">
        <v>74</v>
      </c>
      <c r="C79" s="106"/>
      <c r="D79" s="151">
        <v>0.06</v>
      </c>
      <c r="E79" s="347">
        <f>ROUND(E49*$D$79,2)</f>
        <v>100.96</v>
      </c>
      <c r="G79" s="324"/>
    </row>
    <row r="80" spans="1:7" ht="14.25" customHeight="1">
      <c r="A80" s="139">
        <f>A79+1</f>
        <v>28</v>
      </c>
      <c r="B80" s="128" t="s">
        <v>75</v>
      </c>
      <c r="C80" s="106"/>
      <c r="D80" s="112">
        <v>1</v>
      </c>
      <c r="E80" s="347" t="s">
        <v>49</v>
      </c>
      <c r="G80" s="89" t="s">
        <v>428</v>
      </c>
    </row>
    <row r="81" spans="1:8" ht="14.25" customHeight="1">
      <c r="A81" s="139">
        <f t="shared" si="3"/>
        <v>29</v>
      </c>
      <c r="B81" s="100" t="s">
        <v>76</v>
      </c>
      <c r="C81" s="106"/>
      <c r="D81" s="139"/>
      <c r="E81" s="350">
        <f>ROUND((E78*20*2-E79)*$D$80,2)</f>
        <v>103.04</v>
      </c>
      <c r="G81" s="89" t="s">
        <v>432</v>
      </c>
    </row>
    <row r="82" spans="1:8" ht="14.25" customHeight="1">
      <c r="A82" s="139">
        <f t="shared" si="3"/>
        <v>30</v>
      </c>
      <c r="B82" s="149" t="s">
        <v>77</v>
      </c>
      <c r="C82" s="137"/>
      <c r="D82" s="137"/>
      <c r="E82" s="355">
        <f>Resumo!K31</f>
        <v>23.87</v>
      </c>
      <c r="G82" s="325" t="s">
        <v>429</v>
      </c>
    </row>
    <row r="83" spans="1:8" ht="14.25" customHeight="1">
      <c r="A83" s="139">
        <f t="shared" si="3"/>
        <v>31</v>
      </c>
      <c r="B83" s="149" t="s">
        <v>78</v>
      </c>
      <c r="C83" s="137"/>
      <c r="D83" s="111">
        <v>3.5000000000000003E-2</v>
      </c>
      <c r="E83" s="352">
        <f>ROUND(E82*$D$83,2)</f>
        <v>0.84</v>
      </c>
      <c r="G83" s="325" t="s">
        <v>430</v>
      </c>
    </row>
    <row r="84" spans="1:8" ht="14.25" customHeight="1">
      <c r="A84" s="139">
        <f t="shared" si="3"/>
        <v>32</v>
      </c>
      <c r="B84" s="100" t="s">
        <v>79</v>
      </c>
      <c r="C84" s="106"/>
      <c r="D84" s="147"/>
      <c r="E84" s="350">
        <f>(E82-E83)*22</f>
        <v>506.66</v>
      </c>
      <c r="G84" s="89" t="s">
        <v>431</v>
      </c>
    </row>
    <row r="85" spans="1:8" ht="14.25" customHeight="1">
      <c r="A85" s="139">
        <f t="shared" si="3"/>
        <v>33</v>
      </c>
      <c r="B85" s="128" t="s">
        <v>80</v>
      </c>
      <c r="C85" s="106"/>
      <c r="D85" s="106"/>
      <c r="E85" s="356">
        <v>11.03</v>
      </c>
      <c r="G85" s="89"/>
    </row>
    <row r="86" spans="1:8" ht="14.25" customHeight="1">
      <c r="A86" s="139">
        <f t="shared" si="3"/>
        <v>34</v>
      </c>
      <c r="B86" s="128" t="s">
        <v>81</v>
      </c>
      <c r="C86" s="106"/>
      <c r="D86" s="105">
        <v>0.2</v>
      </c>
      <c r="E86" s="356"/>
      <c r="G86" s="89"/>
    </row>
    <row r="87" spans="1:8" ht="14.25" customHeight="1">
      <c r="A87" s="139">
        <f t="shared" si="3"/>
        <v>35</v>
      </c>
      <c r="B87" s="128" t="s">
        <v>433</v>
      </c>
      <c r="C87" s="106"/>
      <c r="D87" s="218">
        <v>1682.7</v>
      </c>
      <c r="E87" s="135"/>
      <c r="G87" s="89" t="s">
        <v>430</v>
      </c>
    </row>
    <row r="88" spans="1:8" ht="14.25" customHeight="1">
      <c r="A88" s="139">
        <f t="shared" si="3"/>
        <v>36</v>
      </c>
      <c r="B88" s="128" t="s">
        <v>434</v>
      </c>
      <c r="C88" s="106"/>
      <c r="D88" s="105"/>
      <c r="E88" s="357">
        <f>ROUND(1.416% * ROUND($D$86*D87,2) * 6/12,2)</f>
        <v>2.38</v>
      </c>
      <c r="G88" s="89" t="s">
        <v>448</v>
      </c>
    </row>
    <row r="89" spans="1:8" ht="14.25" customHeight="1">
      <c r="A89" s="139">
        <f t="shared" si="3"/>
        <v>37</v>
      </c>
      <c r="B89" s="128" t="s">
        <v>82</v>
      </c>
      <c r="C89" s="106"/>
      <c r="D89" s="106"/>
      <c r="E89" s="358">
        <v>5</v>
      </c>
    </row>
    <row r="90" spans="1:8" ht="14.25" customHeight="1">
      <c r="A90" s="139">
        <f t="shared" si="3"/>
        <v>38</v>
      </c>
      <c r="B90" s="128" t="s">
        <v>83</v>
      </c>
      <c r="C90" s="106"/>
      <c r="D90" s="106"/>
      <c r="E90" s="356">
        <v>8.4</v>
      </c>
      <c r="G90" s="344"/>
      <c r="H90" s="138"/>
    </row>
    <row r="91" spans="1:8" ht="14.25" customHeight="1">
      <c r="A91" s="139">
        <f t="shared" si="3"/>
        <v>39</v>
      </c>
      <c r="B91" s="128" t="s">
        <v>84</v>
      </c>
      <c r="C91" s="106"/>
      <c r="D91" s="106"/>
      <c r="E91" s="356">
        <v>110.17</v>
      </c>
      <c r="G91" s="344"/>
    </row>
    <row r="92" spans="1:8" ht="14.25" customHeight="1">
      <c r="A92" s="139">
        <f t="shared" si="3"/>
        <v>40</v>
      </c>
      <c r="B92" s="142" t="s">
        <v>334</v>
      </c>
      <c r="C92" s="161"/>
      <c r="D92" s="161"/>
      <c r="E92" s="359">
        <v>2.62</v>
      </c>
      <c r="G92" s="344"/>
    </row>
    <row r="93" spans="1:8" ht="14.25" customHeight="1">
      <c r="A93" s="139">
        <f t="shared" si="3"/>
        <v>41</v>
      </c>
      <c r="B93" s="107" t="s">
        <v>85</v>
      </c>
      <c r="C93" s="113"/>
      <c r="D93" s="152"/>
      <c r="E93" s="360">
        <f>E81+SUM(E84:E92)</f>
        <v>749.3</v>
      </c>
    </row>
    <row r="94" spans="1:8" ht="8.65" customHeight="1">
      <c r="A94" s="96"/>
      <c r="B94" s="97"/>
      <c r="C94" s="97"/>
      <c r="D94" s="97"/>
      <c r="E94" s="353"/>
    </row>
    <row r="95" spans="1:8" ht="14.25" customHeight="1">
      <c r="A95" s="96" t="s">
        <v>86</v>
      </c>
      <c r="B95" s="94"/>
      <c r="C95" s="109"/>
      <c r="D95" s="109"/>
      <c r="E95" s="354"/>
    </row>
    <row r="96" spans="1:8" ht="8.65" customHeight="1">
      <c r="A96" s="96"/>
      <c r="B96" s="97"/>
      <c r="C96" s="97"/>
      <c r="D96" s="97"/>
      <c r="E96" s="353"/>
    </row>
    <row r="97" spans="1:7" ht="14.25" customHeight="1">
      <c r="A97" s="101">
        <f>A93+1</f>
        <v>42</v>
      </c>
      <c r="B97" s="102" t="s">
        <v>7</v>
      </c>
      <c r="C97" s="103"/>
      <c r="D97" s="101" t="s">
        <v>45</v>
      </c>
      <c r="E97" s="345" t="s">
        <v>46</v>
      </c>
    </row>
    <row r="98" spans="1:7" ht="14.25" customHeight="1">
      <c r="A98" s="137">
        <f>A97+1</f>
        <v>43</v>
      </c>
      <c r="B98" s="149" t="s">
        <v>87</v>
      </c>
      <c r="C98" s="137"/>
      <c r="D98" s="114">
        <f>5.55%*1/12</f>
        <v>4.6249999999999998E-3</v>
      </c>
      <c r="E98" s="352">
        <f>ROUND($D$98*E53,2)</f>
        <v>10.78</v>
      </c>
      <c r="G98" s="89" t="s">
        <v>449</v>
      </c>
    </row>
    <row r="99" spans="1:7" ht="14.25" customHeight="1">
      <c r="A99" s="137">
        <f>A98+1</f>
        <v>44</v>
      </c>
      <c r="B99" s="149" t="s">
        <v>88</v>
      </c>
      <c r="C99" s="137"/>
      <c r="D99" s="153">
        <f>D73*D98</f>
        <v>3.6999999999999999E-4</v>
      </c>
      <c r="E99" s="352">
        <f>ROUND($D$99*E53,2)</f>
        <v>0.86</v>
      </c>
      <c r="G99" s="324" t="s">
        <v>435</v>
      </c>
    </row>
    <row r="100" spans="1:7" ht="14.25" customHeight="1">
      <c r="A100" s="137">
        <f t="shared" ref="A100:A103" si="4">A99+1</f>
        <v>45</v>
      </c>
      <c r="B100" s="149" t="s">
        <v>89</v>
      </c>
      <c r="C100" s="137"/>
      <c r="D100" s="153">
        <f>D99*40%</f>
        <v>1.4800000000000002E-4</v>
      </c>
      <c r="E100" s="352">
        <f>ROUND($D$100*E53,2)</f>
        <v>0.35</v>
      </c>
      <c r="G100" s="324" t="s">
        <v>436</v>
      </c>
    </row>
    <row r="101" spans="1:7" ht="14.25" customHeight="1">
      <c r="A101" s="137">
        <f t="shared" si="4"/>
        <v>46</v>
      </c>
      <c r="B101" s="149" t="s">
        <v>90</v>
      </c>
      <c r="C101" s="137"/>
      <c r="D101" s="153">
        <f>7/30/12</f>
        <v>1.9444444444444445E-2</v>
      </c>
      <c r="E101" s="352">
        <f>ROUND($D$101*(E53+E62+E93-E81),2)</f>
        <v>66.709999999999994</v>
      </c>
      <c r="G101" s="89" t="s">
        <v>437</v>
      </c>
    </row>
    <row r="102" spans="1:7" ht="14.25" customHeight="1">
      <c r="A102" s="137">
        <f t="shared" si="4"/>
        <v>47</v>
      </c>
      <c r="B102" s="149" t="s">
        <v>91</v>
      </c>
      <c r="C102" s="137"/>
      <c r="D102" s="153">
        <f>D74*D101</f>
        <v>7.1555555555555565E-3</v>
      </c>
      <c r="E102" s="352">
        <f>ROUND($D$102*(E53+E62),2)</f>
        <v>19.920000000000002</v>
      </c>
      <c r="G102" s="324" t="s">
        <v>438</v>
      </c>
    </row>
    <row r="103" spans="1:7" ht="14.25" customHeight="1">
      <c r="A103" s="137">
        <f t="shared" si="4"/>
        <v>48</v>
      </c>
      <c r="B103" s="149" t="s">
        <v>92</v>
      </c>
      <c r="C103" s="137"/>
      <c r="D103" s="153">
        <f>40%*D73</f>
        <v>3.2000000000000001E-2</v>
      </c>
      <c r="E103" s="352">
        <f>ROUND($D$103*(E53+E62),2)</f>
        <v>89.1</v>
      </c>
    </row>
    <row r="104" spans="1:7" ht="14.25" customHeight="1">
      <c r="A104" s="148">
        <f>A103+1</f>
        <v>49</v>
      </c>
      <c r="B104" s="107" t="s">
        <v>93</v>
      </c>
      <c r="C104" s="108"/>
      <c r="D104" s="115">
        <f>SUM(D98:D103)</f>
        <v>6.3742999999999994E-2</v>
      </c>
      <c r="E104" s="351">
        <f>SUM(E98:E103)</f>
        <v>187.71999999999997</v>
      </c>
    </row>
    <row r="105" spans="1:7" ht="8.65" customHeight="1">
      <c r="A105" s="96"/>
      <c r="B105" s="97"/>
      <c r="C105" s="97"/>
      <c r="D105" s="97"/>
      <c r="E105" s="353"/>
    </row>
    <row r="106" spans="1:7" ht="14.25" customHeight="1">
      <c r="A106" s="96" t="s">
        <v>94</v>
      </c>
      <c r="B106" s="94"/>
      <c r="C106" s="109"/>
      <c r="D106" s="109"/>
      <c r="E106" s="354"/>
    </row>
    <row r="107" spans="1:7" ht="8.65" customHeight="1">
      <c r="A107" s="96"/>
      <c r="B107" s="97"/>
      <c r="C107" s="97"/>
      <c r="D107" s="97"/>
      <c r="E107" s="353"/>
    </row>
    <row r="108" spans="1:7" ht="14.25" customHeight="1">
      <c r="A108" s="101">
        <f>A104+1</f>
        <v>50</v>
      </c>
      <c r="B108" s="102" t="s">
        <v>7</v>
      </c>
      <c r="C108" s="103"/>
      <c r="D108" s="101" t="s">
        <v>45</v>
      </c>
      <c r="E108" s="345" t="s">
        <v>46</v>
      </c>
    </row>
    <row r="109" spans="1:7" ht="14.25" customHeight="1">
      <c r="A109" s="137">
        <f>A108+1</f>
        <v>51</v>
      </c>
      <c r="B109" s="149" t="s">
        <v>95</v>
      </c>
      <c r="C109" s="137"/>
      <c r="D109" s="300">
        <f>1/12*0</f>
        <v>0</v>
      </c>
      <c r="E109" s="352">
        <f>ROUND($D$109*(E53+E62+E74+E93+E104-E81-E84),2)</f>
        <v>0</v>
      </c>
      <c r="G109" s="89" t="s">
        <v>439</v>
      </c>
    </row>
    <row r="110" spans="1:7" ht="14.25" customHeight="1">
      <c r="A110" s="137">
        <f>A109+1</f>
        <v>52</v>
      </c>
      <c r="B110" s="149" t="s">
        <v>96</v>
      </c>
      <c r="C110" s="137"/>
      <c r="D110" s="300">
        <f>3.87/30/12</f>
        <v>1.0750000000000001E-2</v>
      </c>
      <c r="E110" s="352">
        <f>ROUND($D$110*(E53+E62+E74+E93+E104-E81-E84),2)</f>
        <v>44.47</v>
      </c>
      <c r="G110" s="89" t="s">
        <v>450</v>
      </c>
    </row>
    <row r="111" spans="1:7" ht="14.25" customHeight="1">
      <c r="A111" s="137">
        <f t="shared" ref="A111:A113" si="5">A110+1</f>
        <v>53</v>
      </c>
      <c r="B111" s="149" t="s">
        <v>97</v>
      </c>
      <c r="C111" s="137"/>
      <c r="D111" s="300">
        <f>50%*(5/30/12 * 1.416% )</f>
        <v>9.8333333333333316E-5</v>
      </c>
      <c r="E111" s="352">
        <f>ROUND($D$111*(E53+E62+E74+E93+E104-E81-E84),2)</f>
        <v>0.41</v>
      </c>
      <c r="G111" s="89" t="s">
        <v>451</v>
      </c>
    </row>
    <row r="112" spans="1:7" ht="14.25" customHeight="1">
      <c r="A112" s="137">
        <f t="shared" si="5"/>
        <v>54</v>
      </c>
      <c r="B112" s="149" t="s">
        <v>98</v>
      </c>
      <c r="C112" s="137"/>
      <c r="D112" s="300">
        <f>0.97/30/12</f>
        <v>2.6944444444444442E-3</v>
      </c>
      <c r="E112" s="352">
        <f>ROUND($D$112*(E53+E62+E74+E93+E104-E81-E84),2)</f>
        <v>11.15</v>
      </c>
      <c r="G112" s="89" t="s">
        <v>452</v>
      </c>
    </row>
    <row r="113" spans="1:12" ht="14.25" customHeight="1">
      <c r="A113" s="137">
        <f t="shared" si="5"/>
        <v>55</v>
      </c>
      <c r="B113" s="149" t="s">
        <v>99</v>
      </c>
      <c r="C113" s="137"/>
      <c r="D113" s="301">
        <v>0</v>
      </c>
      <c r="E113" s="352">
        <f>ROUND($D$113*(E53+E62+E74+E93+E104-E81-E84),2)</f>
        <v>0</v>
      </c>
      <c r="G113" s="89" t="s">
        <v>440</v>
      </c>
    </row>
    <row r="114" spans="1:12" ht="14.25" customHeight="1">
      <c r="A114" s="157">
        <f>A113+1</f>
        <v>56</v>
      </c>
      <c r="B114" s="107" t="s">
        <v>100</v>
      </c>
      <c r="C114" s="108"/>
      <c r="D114" s="115">
        <f>SUM(D109:D113)</f>
        <v>1.3542777777777779E-2</v>
      </c>
      <c r="E114" s="351">
        <f>SUM(E109:E113)</f>
        <v>56.029999999999994</v>
      </c>
    </row>
    <row r="115" spans="1:12">
      <c r="A115" s="96"/>
      <c r="B115" s="97"/>
      <c r="C115" s="97"/>
      <c r="D115" s="97"/>
      <c r="E115" s="208"/>
    </row>
    <row r="116" spans="1:12" s="306" customFormat="1" ht="14.25" customHeight="1">
      <c r="A116" s="302" t="s">
        <v>441</v>
      </c>
      <c r="B116" s="303"/>
      <c r="C116" s="303"/>
      <c r="D116" s="304"/>
      <c r="E116" s="304"/>
      <c r="F116" s="305"/>
      <c r="G116" s="321"/>
      <c r="H116" s="299"/>
    </row>
    <row r="117" spans="1:12" s="306" customFormat="1" ht="14.25" customHeight="1">
      <c r="A117" s="307">
        <f>A114+1</f>
        <v>57</v>
      </c>
      <c r="B117" s="308" t="s">
        <v>7</v>
      </c>
      <c r="C117" s="308"/>
      <c r="D117" s="307" t="s">
        <v>45</v>
      </c>
      <c r="E117" s="309" t="s">
        <v>46</v>
      </c>
      <c r="G117" s="321"/>
      <c r="H117" s="299"/>
      <c r="L117" s="310"/>
    </row>
    <row r="118" spans="1:12" s="306" customFormat="1" ht="14.25" customHeight="1">
      <c r="A118" s="311">
        <f>A117+1</f>
        <v>58</v>
      </c>
      <c r="B118" s="312" t="s">
        <v>442</v>
      </c>
      <c r="C118" s="312"/>
      <c r="D118" s="300">
        <f>1.416% * 50% * 6 / 12</f>
        <v>3.5399999999999997E-3</v>
      </c>
      <c r="E118" s="313">
        <f>ROUND((E62+E74)*$D$118,2)</f>
        <v>5.23</v>
      </c>
      <c r="G118" s="89" t="s">
        <v>453</v>
      </c>
      <c r="K118" s="310"/>
    </row>
    <row r="119" spans="1:12" s="306" customFormat="1" ht="14.25" customHeight="1">
      <c r="A119" s="314">
        <f>A118+1</f>
        <v>59</v>
      </c>
      <c r="B119" s="315" t="s">
        <v>455</v>
      </c>
      <c r="C119" s="315"/>
      <c r="D119" s="316">
        <f>SUM(D118:D118)</f>
        <v>3.5399999999999997E-3</v>
      </c>
      <c r="E119" s="317">
        <f>E118</f>
        <v>5.23</v>
      </c>
      <c r="G119" s="321"/>
      <c r="H119" s="299"/>
    </row>
    <row r="120" spans="1:12">
      <c r="A120" s="96"/>
      <c r="B120" s="97"/>
      <c r="C120" s="97"/>
      <c r="D120" s="97"/>
      <c r="E120" s="208"/>
    </row>
    <row r="121" spans="1:12" ht="14.25" customHeight="1">
      <c r="A121" s="96" t="s">
        <v>101</v>
      </c>
      <c r="B121" s="94"/>
      <c r="C121" s="109"/>
      <c r="D121" s="109"/>
      <c r="E121" s="354"/>
    </row>
    <row r="122" spans="1:12" ht="8.65" customHeight="1">
      <c r="A122" s="96"/>
      <c r="B122" s="97"/>
      <c r="C122" s="97"/>
      <c r="D122" s="97"/>
      <c r="E122" s="353"/>
    </row>
    <row r="123" spans="1:12" ht="14.25" customHeight="1">
      <c r="A123" s="101">
        <f>A119+1</f>
        <v>60</v>
      </c>
      <c r="B123" s="102" t="s">
        <v>7</v>
      </c>
      <c r="C123" s="103"/>
      <c r="D123" s="101"/>
      <c r="E123" s="345" t="s">
        <v>46</v>
      </c>
    </row>
    <row r="124" spans="1:12" ht="14.25" customHeight="1">
      <c r="A124" s="137">
        <f>A123+1</f>
        <v>61</v>
      </c>
      <c r="B124" s="149" t="s">
        <v>102</v>
      </c>
      <c r="C124" s="137"/>
      <c r="D124" s="137"/>
      <c r="E124" s="346">
        <f>'Uniformes e EPIs'!G43</f>
        <v>27.44</v>
      </c>
      <c r="G124" s="89" t="s">
        <v>443</v>
      </c>
    </row>
    <row r="125" spans="1:12" ht="14.25" customHeight="1">
      <c r="A125" s="137">
        <f t="shared" ref="A125:A126" si="6">A124+1</f>
        <v>62</v>
      </c>
      <c r="B125" s="128" t="s">
        <v>103</v>
      </c>
      <c r="C125" s="106"/>
      <c r="D125" s="151"/>
      <c r="E125" s="361">
        <f>IF(D51=40%,'Uniformes e EPIs'!G55,'Uniformes e EPIs'!G65)</f>
        <v>9.35</v>
      </c>
      <c r="G125" s="89" t="s">
        <v>443</v>
      </c>
    </row>
    <row r="126" spans="1:12" ht="14.25" customHeight="1">
      <c r="A126" s="137">
        <f t="shared" si="6"/>
        <v>63</v>
      </c>
      <c r="B126" s="128" t="s">
        <v>104</v>
      </c>
      <c r="C126" s="106"/>
      <c r="D126" s="151"/>
      <c r="E126" s="356">
        <v>0</v>
      </c>
    </row>
    <row r="127" spans="1:12" ht="14.25" customHeight="1">
      <c r="A127" s="148">
        <f>A126+1</f>
        <v>64</v>
      </c>
      <c r="B127" s="107" t="s">
        <v>105</v>
      </c>
      <c r="C127" s="108"/>
      <c r="D127" s="148"/>
      <c r="E127" s="351">
        <f>SUM(E124:E126)</f>
        <v>36.79</v>
      </c>
    </row>
    <row r="128" spans="1:12" ht="8.65" customHeight="1">
      <c r="A128" s="96"/>
      <c r="B128" s="97"/>
      <c r="C128" s="97"/>
      <c r="D128" s="97"/>
      <c r="E128" s="353"/>
    </row>
    <row r="129" spans="1:7" ht="14.25" customHeight="1">
      <c r="A129" s="96" t="s">
        <v>106</v>
      </c>
      <c r="B129" s="94"/>
      <c r="C129" s="109"/>
      <c r="D129" s="109"/>
      <c r="E129" s="354"/>
    </row>
    <row r="130" spans="1:7" ht="8.65" customHeight="1">
      <c r="A130" s="96"/>
      <c r="B130" s="97"/>
      <c r="C130" s="97"/>
      <c r="D130" s="97"/>
      <c r="E130" s="353"/>
    </row>
    <row r="131" spans="1:7" ht="14.25" customHeight="1">
      <c r="A131" s="101">
        <f>A127+1</f>
        <v>65</v>
      </c>
      <c r="B131" s="102" t="s">
        <v>7</v>
      </c>
      <c r="C131" s="103"/>
      <c r="D131" s="101"/>
      <c r="E131" s="345" t="s">
        <v>46</v>
      </c>
    </row>
    <row r="132" spans="1:7" ht="14.25" customHeight="1">
      <c r="A132" s="137">
        <f>A131+1</f>
        <v>66</v>
      </c>
      <c r="B132" s="149" t="s">
        <v>107</v>
      </c>
      <c r="C132" s="104"/>
      <c r="D132" s="111">
        <f>Resumo!K27</f>
        <v>6.4999999999999997E-3</v>
      </c>
      <c r="E132" s="352">
        <f>ROUND($D$132*E149,2)</f>
        <v>42.11</v>
      </c>
    </row>
    <row r="133" spans="1:7" ht="14.25" customHeight="1">
      <c r="A133" s="137">
        <f t="shared" ref="A133:A137" si="7">A132+1</f>
        <v>67</v>
      </c>
      <c r="B133" s="128" t="s">
        <v>108</v>
      </c>
      <c r="C133" s="106"/>
      <c r="D133" s="112">
        <f>Resumo!K28</f>
        <v>0.03</v>
      </c>
      <c r="E133" s="352">
        <f>ROUND($D$133*E149,2)</f>
        <v>194.35</v>
      </c>
    </row>
    <row r="134" spans="1:7" ht="14.25" customHeight="1">
      <c r="A134" s="137">
        <f t="shared" si="7"/>
        <v>68</v>
      </c>
      <c r="B134" s="128" t="s">
        <v>109</v>
      </c>
      <c r="C134" s="106"/>
      <c r="D134" s="154">
        <f>Resumo!F31</f>
        <v>0.05</v>
      </c>
      <c r="E134" s="352">
        <f>ROUND($D$134*E149,2)</f>
        <v>323.92</v>
      </c>
    </row>
    <row r="135" spans="1:7" ht="14.25" customHeight="1">
      <c r="A135" s="137">
        <f t="shared" si="7"/>
        <v>69</v>
      </c>
      <c r="B135" s="100" t="s">
        <v>110</v>
      </c>
      <c r="C135" s="106"/>
      <c r="D135" s="116">
        <f>SUM(D132:D134)</f>
        <v>8.6499999999999994E-2</v>
      </c>
      <c r="E135" s="348">
        <f>SUM(E132:E134)</f>
        <v>560.38</v>
      </c>
    </row>
    <row r="136" spans="1:7" ht="14.25" customHeight="1">
      <c r="A136" s="137">
        <f t="shared" si="7"/>
        <v>70</v>
      </c>
      <c r="B136" s="149" t="s">
        <v>15</v>
      </c>
      <c r="C136" s="137"/>
      <c r="D136" s="111">
        <f>Resumo!K29</f>
        <v>0.03</v>
      </c>
      <c r="E136" s="352">
        <f>ROUND($D$136*SUM(E143:E147),2)</f>
        <v>145.32</v>
      </c>
      <c r="G136" s="324" t="s">
        <v>444</v>
      </c>
    </row>
    <row r="137" spans="1:7" ht="14.25" customHeight="1">
      <c r="A137" s="137">
        <f t="shared" si="7"/>
        <v>71</v>
      </c>
      <c r="B137" s="128" t="s">
        <v>19</v>
      </c>
      <c r="C137" s="106"/>
      <c r="D137" s="112">
        <f>IF(Resumo!O27&lt;&gt;0,Resumo!O27,Resumo!O28)</f>
        <v>0.14333077714468573</v>
      </c>
      <c r="E137" s="352">
        <f>ROUND($D$137*E149,2)</f>
        <v>928.54</v>
      </c>
      <c r="G137" s="324"/>
    </row>
    <row r="138" spans="1:7" ht="14.25" customHeight="1">
      <c r="A138" s="148">
        <f>A137+1</f>
        <v>72</v>
      </c>
      <c r="B138" s="107" t="s">
        <v>111</v>
      </c>
      <c r="C138" s="108"/>
      <c r="D138" s="110"/>
      <c r="E138" s="351">
        <f>SUM(E135+E136+E137)</f>
        <v>1634.24</v>
      </c>
    </row>
    <row r="139" spans="1:7" ht="8.65" customHeight="1">
      <c r="A139" s="96"/>
      <c r="B139" s="97"/>
      <c r="C139" s="97"/>
      <c r="D139" s="97"/>
      <c r="E139" s="353"/>
    </row>
    <row r="140" spans="1:7" ht="14.25" customHeight="1">
      <c r="A140" s="96" t="s">
        <v>112</v>
      </c>
      <c r="B140" s="96"/>
      <c r="C140" s="136"/>
      <c r="D140" s="136"/>
      <c r="E140" s="362"/>
    </row>
    <row r="141" spans="1:7" ht="8.65" customHeight="1">
      <c r="A141" s="96"/>
      <c r="B141" s="97"/>
      <c r="C141" s="97"/>
      <c r="D141" s="97"/>
      <c r="E141" s="353"/>
    </row>
    <row r="142" spans="1:7" ht="15" customHeight="1">
      <c r="A142" s="101" t="s">
        <v>6</v>
      </c>
      <c r="B142" s="102" t="s">
        <v>7</v>
      </c>
      <c r="C142" s="103"/>
      <c r="D142" s="101"/>
      <c r="E142" s="345" t="s">
        <v>46</v>
      </c>
    </row>
    <row r="143" spans="1:7" ht="15" customHeight="1">
      <c r="A143" s="117">
        <f>A53</f>
        <v>9</v>
      </c>
      <c r="B143" s="118" t="str">
        <f>A43</f>
        <v>MÓDULO 1 - COMPOSIÇÃO DA REMUNERAÇÃO</v>
      </c>
      <c r="C143" s="144"/>
      <c r="D143" s="144"/>
      <c r="E143" s="363">
        <f>E53</f>
        <v>2331.1</v>
      </c>
    </row>
    <row r="144" spans="1:7" ht="15" customHeight="1">
      <c r="A144" s="119" t="str">
        <f>_xlfn.CONCAT(A62," + ",A74," + ",A93)</f>
        <v>14 + 24 + 41</v>
      </c>
      <c r="B144" s="120" t="str">
        <f>A55</f>
        <v>MÓDULO 2 - ENCARGOS E BENEFÍCIOS</v>
      </c>
      <c r="C144" s="142"/>
      <c r="D144" s="142"/>
      <c r="E144" s="364">
        <f>E62+E74+E93</f>
        <v>2227.2200000000003</v>
      </c>
    </row>
    <row r="145" spans="1:6" ht="15" customHeight="1">
      <c r="A145" s="121">
        <f>A104</f>
        <v>49</v>
      </c>
      <c r="B145" s="120" t="str">
        <f>A95</f>
        <v>MÓDULO 3 - PROVISÃO PARA RESCISÃO</v>
      </c>
      <c r="C145" s="142"/>
      <c r="D145" s="142"/>
      <c r="E145" s="364">
        <f>E104</f>
        <v>187.71999999999997</v>
      </c>
    </row>
    <row r="146" spans="1:6" ht="15" customHeight="1">
      <c r="A146" s="119" t="str">
        <f>_xlfn.CONCAT(A114," + ",A119,"")</f>
        <v>56 + 59</v>
      </c>
      <c r="B146" s="120" t="str">
        <f>A106</f>
        <v>MÓDULO 4 - CUSTO DE REPOSIÇÃO DO PROFISSIONAL AUSENTE</v>
      </c>
      <c r="C146" s="142"/>
      <c r="D146" s="142"/>
      <c r="E146" s="364">
        <f>E114+E119</f>
        <v>61.259999999999991</v>
      </c>
    </row>
    <row r="147" spans="1:6" ht="15" customHeight="1">
      <c r="A147" s="121">
        <f>A127</f>
        <v>64</v>
      </c>
      <c r="B147" s="120" t="str">
        <f>A121</f>
        <v>MÓDULO 5 - INSUMOS DIVERSOS</v>
      </c>
      <c r="C147" s="142"/>
      <c r="D147" s="142"/>
      <c r="E147" s="364">
        <f>E127</f>
        <v>36.79</v>
      </c>
    </row>
    <row r="148" spans="1:6" ht="15" customHeight="1">
      <c r="A148" s="121">
        <f>A138</f>
        <v>72</v>
      </c>
      <c r="B148" s="120" t="str">
        <f>A129</f>
        <v>MÓDULO 6 - CUSTOS INDIRETOS, TRIBUTOS E LUCRO</v>
      </c>
      <c r="C148" s="142"/>
      <c r="D148" s="142"/>
      <c r="E148" s="364">
        <f>E138</f>
        <v>1634.24</v>
      </c>
    </row>
    <row r="149" spans="1:6" ht="15" customHeight="1">
      <c r="A149" s="122">
        <f>A138+1</f>
        <v>73</v>
      </c>
      <c r="B149" s="123" t="s">
        <v>113</v>
      </c>
      <c r="C149" s="155"/>
      <c r="D149" s="155"/>
      <c r="E149" s="365">
        <f>ROUND(SUM(E143:E147,E136)/(1-($D$135+$D$137)),2)</f>
        <v>6478.33</v>
      </c>
    </row>
    <row r="151" spans="1:6" ht="14.25" customHeight="1">
      <c r="A151" s="318" t="s">
        <v>114</v>
      </c>
      <c r="B151" s="319"/>
      <c r="C151" s="319"/>
      <c r="D151" s="306"/>
      <c r="E151" s="306"/>
      <c r="F151" s="320"/>
    </row>
    <row r="152" spans="1:6" ht="36" customHeight="1">
      <c r="A152" s="373" t="s">
        <v>115</v>
      </c>
      <c r="B152" s="373"/>
      <c r="C152" s="373"/>
      <c r="D152" s="373"/>
      <c r="E152" s="373"/>
      <c r="F152" s="373"/>
    </row>
    <row r="153" spans="1:6" ht="24" customHeight="1">
      <c r="A153" s="373" t="s">
        <v>116</v>
      </c>
      <c r="B153" s="373"/>
      <c r="C153" s="373"/>
      <c r="D153" s="373"/>
      <c r="E153" s="373"/>
      <c r="F153" s="373"/>
    </row>
    <row r="154" spans="1:6" ht="24" customHeight="1">
      <c r="A154" s="373" t="s">
        <v>446</v>
      </c>
      <c r="B154" s="373"/>
      <c r="C154" s="373"/>
      <c r="D154" s="373"/>
      <c r="E154" s="373"/>
      <c r="F154" s="373"/>
    </row>
    <row r="155" spans="1:6" ht="24" customHeight="1">
      <c r="A155" s="373"/>
      <c r="B155" s="373"/>
      <c r="C155" s="373"/>
      <c r="D155" s="373"/>
      <c r="E155" s="373"/>
      <c r="F155" s="373"/>
    </row>
  </sheetData>
  <sheetProtection selectLockedCells="1"/>
  <mergeCells count="4">
    <mergeCell ref="A155:F155"/>
    <mergeCell ref="A152:F152"/>
    <mergeCell ref="A153:F153"/>
    <mergeCell ref="A154:F154"/>
  </mergeCells>
  <phoneticPr fontId="29" type="noConversion"/>
  <pageMargins left="0.511811024" right="0.511811024" top="1.1145833333333299" bottom="0.67" header="0.31496062000000002" footer="0.31496062000000002"/>
  <pageSetup paperSize="9" fitToWidth="0" fitToHeight="2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3">
    <tabColor theme="3" tint="0.79998168889431442"/>
  </sheetPr>
  <dimension ref="A2:J108"/>
  <sheetViews>
    <sheetView showGridLines="0" topLeftCell="A70" zoomScaleNormal="100" workbookViewId="0">
      <selection activeCell="D92" sqref="D92"/>
    </sheetView>
    <sheetView showGridLines="0" topLeftCell="A93" workbookViewId="1">
      <selection activeCell="A108" sqref="A108:F108"/>
    </sheetView>
  </sheetViews>
  <sheetFormatPr defaultColWidth="9.140625" defaultRowHeight="14.25" customHeight="1"/>
  <cols>
    <col min="1" max="1" width="8.140625" style="130" customWidth="1"/>
    <col min="2" max="2" width="18.7109375" style="130" customWidth="1"/>
    <col min="3" max="3" width="20.85546875" style="129" customWidth="1"/>
    <col min="4" max="4" width="15.140625" style="129" customWidth="1"/>
    <col min="5" max="5" width="18.28515625" style="130" customWidth="1"/>
    <col min="6" max="16384" width="9.140625" style="129"/>
  </cols>
  <sheetData>
    <row r="2" spans="1:5" ht="14.25" customHeight="1">
      <c r="B2" s="162"/>
      <c r="C2" s="163" t="s">
        <v>401</v>
      </c>
      <c r="D2" s="91"/>
    </row>
    <row r="3" spans="1:5" ht="14.25" customHeight="1">
      <c r="C3" s="92" t="s">
        <v>38</v>
      </c>
      <c r="D3" s="93"/>
      <c r="E3" s="207"/>
    </row>
    <row r="4" spans="1:5" ht="14.25" customHeight="1">
      <c r="C4" s="88" t="s">
        <v>380</v>
      </c>
      <c r="D4" s="135"/>
      <c r="E4" s="164"/>
    </row>
    <row r="5" spans="1:5" ht="14.25" customHeight="1">
      <c r="C5" s="165" t="s">
        <v>413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18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20" t="str">
        <f>Resumo!C9</f>
        <v>XXXXX</v>
      </c>
      <c r="D9" s="118"/>
      <c r="E9" s="118"/>
    </row>
    <row r="10" spans="1:5" ht="8.65" customHeight="1">
      <c r="A10" s="96"/>
      <c r="B10" s="97"/>
      <c r="C10" s="182"/>
      <c r="D10" s="182"/>
      <c r="E10" s="205"/>
    </row>
    <row r="11" spans="1:5" ht="12.6" customHeight="1">
      <c r="A11" s="167" t="s">
        <v>340</v>
      </c>
      <c r="B11" s="168"/>
      <c r="C11" s="184"/>
      <c r="D11" s="184"/>
      <c r="E11" s="206"/>
    </row>
    <row r="12" spans="1:5" ht="12.6" customHeight="1">
      <c r="A12" s="172" t="s">
        <v>0</v>
      </c>
      <c r="B12" s="173" t="s">
        <v>341</v>
      </c>
      <c r="C12" s="333"/>
      <c r="D12" s="334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335"/>
      <c r="D13" s="33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335"/>
      <c r="D14" s="33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335"/>
      <c r="D15" s="336"/>
      <c r="E15" s="126" t="str">
        <f>Resumo!F15</f>
        <v>XX/XX/2026</v>
      </c>
    </row>
    <row r="16" spans="1:5" ht="8.65" customHeight="1">
      <c r="A16" s="96"/>
      <c r="B16" s="97"/>
      <c r="C16" s="182"/>
      <c r="D16" s="182"/>
      <c r="E16" s="205"/>
    </row>
    <row r="17" spans="1:5" ht="12.6" customHeight="1">
      <c r="A17" s="167" t="s">
        <v>346</v>
      </c>
      <c r="B17" s="168"/>
      <c r="C17" s="184"/>
      <c r="D17" s="184"/>
      <c r="E17" s="206"/>
    </row>
    <row r="18" spans="1:5" ht="12.6" customHeight="1">
      <c r="A18" s="172" t="s">
        <v>40</v>
      </c>
      <c r="B18" s="173" t="s">
        <v>347</v>
      </c>
      <c r="C18" s="333"/>
      <c r="D18" s="334"/>
      <c r="E18" s="337" t="str">
        <f>Resumo!F18</f>
        <v>Vitória, ES</v>
      </c>
    </row>
    <row r="19" spans="1:5" ht="12.6" customHeight="1">
      <c r="A19" s="176" t="s">
        <v>41</v>
      </c>
      <c r="B19" s="177" t="s">
        <v>348</v>
      </c>
      <c r="C19" s="335"/>
      <c r="D19" s="336"/>
      <c r="E19" s="126" t="str">
        <f>Resumo!F19</f>
        <v>XX/XX/2026</v>
      </c>
    </row>
    <row r="20" spans="1:5" ht="8.65" customHeight="1">
      <c r="A20" s="96"/>
      <c r="B20" s="97"/>
      <c r="C20" s="182"/>
      <c r="D20" s="182"/>
      <c r="E20" s="205"/>
    </row>
    <row r="21" spans="1:5" ht="12.6" customHeight="1">
      <c r="A21" s="167" t="s">
        <v>349</v>
      </c>
      <c r="B21" s="168"/>
      <c r="C21" s="184"/>
      <c r="D21" s="184"/>
      <c r="E21" s="338" t="s">
        <v>350</v>
      </c>
    </row>
    <row r="22" spans="1:5" ht="12.6" customHeight="1">
      <c r="A22" s="172" t="s">
        <v>351</v>
      </c>
      <c r="B22" s="173" t="s">
        <v>352</v>
      </c>
      <c r="C22" s="333"/>
      <c r="D22" s="334"/>
      <c r="E22" s="339" t="str">
        <f>Resumo!F22</f>
        <v>Sindilimpe-ES</v>
      </c>
    </row>
    <row r="23" spans="1:5" ht="12.6" customHeight="1">
      <c r="A23" s="172" t="s">
        <v>353</v>
      </c>
      <c r="B23" s="173" t="s">
        <v>354</v>
      </c>
      <c r="C23" s="333"/>
      <c r="D23" s="334"/>
      <c r="E23" s="340" t="str">
        <f>Resumo!F23</f>
        <v>CCT 2026/2026</v>
      </c>
    </row>
    <row r="24" spans="1:5" ht="12.6" customHeight="1">
      <c r="A24" s="176" t="s">
        <v>355</v>
      </c>
      <c r="B24" s="177" t="s">
        <v>356</v>
      </c>
      <c r="C24" s="335"/>
      <c r="D24" s="336"/>
      <c r="E24" s="341" t="str">
        <f>Resumo!F24</f>
        <v>2026 (ES000026/2026)</v>
      </c>
    </row>
    <row r="25" spans="1:5" ht="12.6" customHeight="1">
      <c r="A25" s="176" t="s">
        <v>357</v>
      </c>
      <c r="B25" s="177" t="s">
        <v>358</v>
      </c>
      <c r="C25" s="335"/>
      <c r="D25" s="336"/>
      <c r="E25" s="341">
        <f>Resumo!F25</f>
        <v>46023</v>
      </c>
    </row>
    <row r="26" spans="1:5" ht="10.15" customHeight="1">
      <c r="A26" s="96"/>
      <c r="B26" s="97"/>
      <c r="C26" s="182"/>
      <c r="D26" s="182"/>
      <c r="E26" s="205"/>
    </row>
    <row r="27" spans="1:5" ht="12.6" customHeight="1">
      <c r="A27" s="167" t="s">
        <v>359</v>
      </c>
      <c r="B27" s="168"/>
      <c r="C27" s="184"/>
      <c r="D27" s="184"/>
      <c r="E27" s="206"/>
    </row>
    <row r="28" spans="1:5" ht="12.6" customHeight="1">
      <c r="A28" s="172" t="s">
        <v>361</v>
      </c>
      <c r="B28" s="173" t="s">
        <v>362</v>
      </c>
      <c r="C28" s="333"/>
      <c r="D28" s="334"/>
      <c r="E28" s="337" t="str">
        <f>Resumo!F28</f>
        <v>Licitação</v>
      </c>
    </row>
    <row r="29" spans="1:5" ht="12.6" customHeight="1">
      <c r="A29" s="176" t="s">
        <v>367</v>
      </c>
      <c r="B29" s="177" t="s">
        <v>368</v>
      </c>
      <c r="C29" s="335"/>
      <c r="D29" s="336"/>
      <c r="E29" s="174" t="str">
        <f>Resumo!F29</f>
        <v>XX/XX/XXXX</v>
      </c>
    </row>
    <row r="30" spans="1:5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5" s="87" customFormat="1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</row>
    <row r="32" spans="1:5" s="87" customFormat="1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</row>
    <row r="34" spans="1:10" ht="14.25" customHeight="1">
      <c r="A34" s="167" t="s">
        <v>388</v>
      </c>
      <c r="B34" s="167"/>
      <c r="C34" s="167"/>
      <c r="D34" s="167"/>
      <c r="E34" s="167"/>
      <c r="F34" s="95"/>
      <c r="H34" s="90"/>
    </row>
    <row r="35" spans="1:10" ht="14.25" customHeight="1">
      <c r="A35" s="228" t="s">
        <v>389</v>
      </c>
      <c r="B35" s="229" t="s">
        <v>390</v>
      </c>
      <c r="C35" s="230"/>
      <c r="D35" s="231" t="str">
        <f>'ASG 40%'!D35</f>
        <v>Auxiliar de serviços gerais 40% insalubridade</v>
      </c>
      <c r="E35" s="231"/>
      <c r="H35" s="89"/>
      <c r="J35" s="141"/>
    </row>
    <row r="36" spans="1:10" ht="14.25" customHeight="1">
      <c r="A36" s="176" t="s">
        <v>391</v>
      </c>
      <c r="B36" s="128" t="s">
        <v>392</v>
      </c>
      <c r="C36" s="100"/>
      <c r="E36" s="342" t="str">
        <f>'ASG 40%'!E36</f>
        <v>Servente</v>
      </c>
      <c r="F36" s="95"/>
      <c r="H36" s="89"/>
    </row>
    <row r="37" spans="1:10" ht="14.25" customHeight="1">
      <c r="A37" s="176" t="s">
        <v>393</v>
      </c>
      <c r="B37" s="128" t="s">
        <v>394</v>
      </c>
      <c r="C37" s="100"/>
      <c r="D37" s="128"/>
      <c r="E37" s="140" t="str">
        <f>'ASG 40%'!E37</f>
        <v>5143-20</v>
      </c>
      <c r="F37" s="95"/>
      <c r="H37" s="89"/>
    </row>
    <row r="38" spans="1:10" ht="14.25" customHeight="1">
      <c r="A38" s="176" t="s">
        <v>395</v>
      </c>
      <c r="B38" s="128" t="s">
        <v>396</v>
      </c>
      <c r="C38" s="100"/>
      <c r="D38" s="140"/>
      <c r="E38" s="140" t="s">
        <v>13</v>
      </c>
      <c r="F38" s="95"/>
      <c r="H38" s="90"/>
    </row>
    <row r="39" spans="1:10" ht="14.25" customHeight="1">
      <c r="A39" s="194" t="s">
        <v>397</v>
      </c>
      <c r="B39" s="232" t="s">
        <v>47</v>
      </c>
      <c r="C39" s="233"/>
      <c r="D39" s="234"/>
      <c r="E39" s="235">
        <f>'ASG 40%'!E39</f>
        <v>1682.7</v>
      </c>
      <c r="F39" s="95"/>
      <c r="H39" s="90"/>
    </row>
    <row r="40" spans="1:10" ht="14.25" customHeight="1">
      <c r="A40" s="176" t="s">
        <v>398</v>
      </c>
      <c r="B40" s="128" t="s">
        <v>399</v>
      </c>
      <c r="C40" s="100"/>
      <c r="D40" s="142"/>
      <c r="E40" s="343">
        <f>'ASG 40%'!E40</f>
        <v>44</v>
      </c>
      <c r="F40" s="95"/>
      <c r="H40" s="90"/>
    </row>
    <row r="42" spans="1:10" ht="8.65" customHeight="1">
      <c r="A42" s="96"/>
      <c r="B42" s="97"/>
      <c r="C42" s="97"/>
      <c r="D42" s="97"/>
      <c r="E42" s="208"/>
    </row>
    <row r="43" spans="1:10" ht="14.25" customHeight="1">
      <c r="A43" s="96" t="s">
        <v>43</v>
      </c>
      <c r="B43" s="97"/>
      <c r="C43" s="97"/>
      <c r="D43" s="97"/>
    </row>
    <row r="44" spans="1:10" ht="11.25" customHeight="1">
      <c r="A44" s="96"/>
      <c r="B44" s="97"/>
      <c r="C44" s="97"/>
      <c r="D44" s="97"/>
    </row>
    <row r="45" spans="1:10" s="130" customFormat="1" ht="14.25" customHeight="1">
      <c r="A45" s="101">
        <v>1</v>
      </c>
      <c r="B45" s="102" t="s">
        <v>44</v>
      </c>
      <c r="C45" s="103"/>
      <c r="D45" s="101" t="s">
        <v>45</v>
      </c>
      <c r="E45" s="101" t="s">
        <v>46</v>
      </c>
    </row>
    <row r="46" spans="1:10" ht="14.25" customHeight="1">
      <c r="A46" s="137">
        <f>A45+1</f>
        <v>2</v>
      </c>
      <c r="B46" s="143" t="s">
        <v>50</v>
      </c>
      <c r="C46" s="144"/>
      <c r="D46" s="137">
        <v>220</v>
      </c>
      <c r="E46" s="216" t="s">
        <v>49</v>
      </c>
    </row>
    <row r="47" spans="1:10" ht="14.25" customHeight="1">
      <c r="A47" s="137">
        <f>A46+1</f>
        <v>3</v>
      </c>
      <c r="B47" s="143" t="s">
        <v>51</v>
      </c>
      <c r="C47" s="104"/>
      <c r="D47" s="146"/>
      <c r="E47" s="209">
        <f>'ASG 40%'!E49</f>
        <v>1682.7</v>
      </c>
    </row>
    <row r="48" spans="1:10" ht="14.25" customHeight="1">
      <c r="A48" s="137">
        <f t="shared" ref="A48:A52" si="0">A47+1</f>
        <v>4</v>
      </c>
      <c r="B48" s="143" t="s">
        <v>52</v>
      </c>
      <c r="C48" s="144"/>
      <c r="D48" s="144"/>
      <c r="E48" s="209">
        <f>'ASG 40%'!E52</f>
        <v>648.4</v>
      </c>
    </row>
    <row r="49" spans="1:7" ht="14.25" customHeight="1">
      <c r="A49" s="137">
        <f t="shared" si="0"/>
        <v>5</v>
      </c>
      <c r="B49" s="143" t="s">
        <v>117</v>
      </c>
      <c r="C49" s="104"/>
      <c r="D49" s="146"/>
      <c r="E49" s="216">
        <f>E47+E48</f>
        <v>2331.1</v>
      </c>
    </row>
    <row r="50" spans="1:7" ht="14.25" customHeight="1">
      <c r="A50" s="137">
        <f t="shared" si="0"/>
        <v>6</v>
      </c>
      <c r="B50" s="143" t="s">
        <v>118</v>
      </c>
      <c r="C50" s="144"/>
      <c r="D50" s="146"/>
      <c r="E50" s="216">
        <f>ROUND(SUM(E47:E48)/$D$46,2)</f>
        <v>10.6</v>
      </c>
      <c r="G50" s="138"/>
    </row>
    <row r="51" spans="1:7" ht="14.25" customHeight="1">
      <c r="A51" s="137">
        <f t="shared" si="0"/>
        <v>7</v>
      </c>
      <c r="B51" s="143" t="s">
        <v>119</v>
      </c>
      <c r="C51" s="104"/>
      <c r="D51" s="156">
        <v>0.6</v>
      </c>
      <c r="E51" s="211"/>
    </row>
    <row r="52" spans="1:7" ht="14.25" customHeight="1">
      <c r="A52" s="157">
        <f t="shared" si="0"/>
        <v>8</v>
      </c>
      <c r="B52" s="125" t="s">
        <v>120</v>
      </c>
      <c r="C52" s="113"/>
      <c r="D52" s="158"/>
      <c r="E52" s="221">
        <f>ROUND(E50*(1+$D$51),2)</f>
        <v>16.96</v>
      </c>
    </row>
    <row r="53" spans="1:7" ht="8.65" customHeight="1">
      <c r="A53" s="96"/>
      <c r="B53" s="97"/>
      <c r="C53" s="97"/>
      <c r="D53" s="97"/>
      <c r="E53" s="208"/>
    </row>
    <row r="54" spans="1:7" ht="14.25" customHeight="1">
      <c r="A54" s="96" t="s">
        <v>56</v>
      </c>
      <c r="B54" s="94"/>
      <c r="C54" s="109"/>
      <c r="D54" s="109"/>
      <c r="E54" s="215"/>
    </row>
    <row r="55" spans="1:7" ht="8.65" customHeight="1">
      <c r="A55" s="96"/>
      <c r="B55" s="97"/>
      <c r="C55" s="97"/>
      <c r="D55" s="97"/>
      <c r="E55" s="208"/>
    </row>
    <row r="56" spans="1:7" ht="14.25" customHeight="1">
      <c r="A56" s="96" t="s">
        <v>57</v>
      </c>
      <c r="B56" s="94"/>
      <c r="C56" s="109"/>
      <c r="D56" s="109"/>
      <c r="E56" s="215"/>
    </row>
    <row r="57" spans="1:7" ht="14.25" customHeight="1">
      <c r="A57" s="101">
        <f>A52+1</f>
        <v>9</v>
      </c>
      <c r="B57" s="102" t="s">
        <v>7</v>
      </c>
      <c r="C57" s="103"/>
      <c r="D57" s="101" t="s">
        <v>45</v>
      </c>
      <c r="E57" s="101" t="s">
        <v>46</v>
      </c>
    </row>
    <row r="58" spans="1:7" ht="14.25" customHeight="1">
      <c r="A58" s="137">
        <f>A57+1</f>
        <v>10</v>
      </c>
      <c r="B58" s="149" t="s">
        <v>58</v>
      </c>
      <c r="C58" s="137"/>
      <c r="D58" s="150">
        <f>ROUND(1/12,6)</f>
        <v>8.3333000000000004E-2</v>
      </c>
      <c r="E58" s="216">
        <f>ROUND($D$58*E52,2)</f>
        <v>1.41</v>
      </c>
    </row>
    <row r="59" spans="1:7" ht="14.25" customHeight="1">
      <c r="A59" s="137">
        <f t="shared" ref="A59:A60" si="1">A58+1</f>
        <v>11</v>
      </c>
      <c r="B59" s="149" t="s">
        <v>59</v>
      </c>
      <c r="C59" s="137"/>
      <c r="D59" s="150">
        <f>ROUND(1/12,6)</f>
        <v>8.3333000000000004E-2</v>
      </c>
      <c r="E59" s="216">
        <f>ROUND($D$59*E52,2)</f>
        <v>1.41</v>
      </c>
    </row>
    <row r="60" spans="1:7" ht="14.25" customHeight="1">
      <c r="A60" s="137">
        <f t="shared" si="1"/>
        <v>12</v>
      </c>
      <c r="B60" s="149" t="s">
        <v>60</v>
      </c>
      <c r="C60" s="137"/>
      <c r="D60" s="150">
        <f>ROUND(1/3/12,6)</f>
        <v>2.7778000000000001E-2</v>
      </c>
      <c r="E60" s="216">
        <f>ROUND($D$60*E52,2)</f>
        <v>0.47</v>
      </c>
    </row>
    <row r="61" spans="1:7" ht="14.25" customHeight="1">
      <c r="A61" s="148">
        <f>A60+1</f>
        <v>13</v>
      </c>
      <c r="B61" s="107" t="s">
        <v>61</v>
      </c>
      <c r="C61" s="108"/>
      <c r="D61" s="110">
        <f>SUM(D58:D60)</f>
        <v>0.19444400000000001</v>
      </c>
      <c r="E61" s="214">
        <f>SUM(E58:E60)</f>
        <v>3.29</v>
      </c>
    </row>
    <row r="62" spans="1:7" ht="8.65" customHeight="1">
      <c r="A62" s="96"/>
      <c r="B62" s="97"/>
      <c r="C62" s="97"/>
      <c r="D62" s="97"/>
      <c r="E62" s="208"/>
    </row>
    <row r="63" spans="1:7" ht="14.25" customHeight="1">
      <c r="A63" s="96" t="s">
        <v>62</v>
      </c>
      <c r="B63" s="94"/>
      <c r="C63" s="109"/>
      <c r="D63" s="109"/>
      <c r="E63" s="215"/>
    </row>
    <row r="64" spans="1:7" ht="14.25" customHeight="1">
      <c r="A64" s="101">
        <f>A61+1</f>
        <v>14</v>
      </c>
      <c r="B64" s="102" t="s">
        <v>7</v>
      </c>
      <c r="C64" s="103"/>
      <c r="D64" s="101" t="s">
        <v>45</v>
      </c>
      <c r="E64" s="101" t="s">
        <v>46</v>
      </c>
    </row>
    <row r="65" spans="1:5" ht="14.25" customHeight="1">
      <c r="A65" s="137">
        <f>A64+1</f>
        <v>15</v>
      </c>
      <c r="B65" s="149" t="s">
        <v>63</v>
      </c>
      <c r="C65" s="137"/>
      <c r="D65" s="111">
        <f>'ASG 40%'!D66</f>
        <v>0.2</v>
      </c>
      <c r="E65" s="216">
        <f>ROUND($D$65*(E52+E61),2)</f>
        <v>4.05</v>
      </c>
    </row>
    <row r="66" spans="1:5" ht="14.25" customHeight="1">
      <c r="A66" s="137">
        <f>A65+1</f>
        <v>16</v>
      </c>
      <c r="B66" s="149" t="s">
        <v>64</v>
      </c>
      <c r="C66" s="137"/>
      <c r="D66" s="111">
        <f>'ASG 40%'!D67</f>
        <v>1.4999999999999999E-2</v>
      </c>
      <c r="E66" s="216">
        <f>ROUND($D$66*(E52+E61),2)</f>
        <v>0.3</v>
      </c>
    </row>
    <row r="67" spans="1:5" ht="14.25" customHeight="1">
      <c r="A67" s="137">
        <f t="shared" ref="A67:A72" si="2">A66+1</f>
        <v>17</v>
      </c>
      <c r="B67" s="149" t="s">
        <v>65</v>
      </c>
      <c r="C67" s="137"/>
      <c r="D67" s="111">
        <f>'ASG 40%'!D68</f>
        <v>0.01</v>
      </c>
      <c r="E67" s="216">
        <f>ROUND($D$67*(E52+E61),2)</f>
        <v>0.2</v>
      </c>
    </row>
    <row r="68" spans="1:5" ht="14.25" customHeight="1">
      <c r="A68" s="137">
        <f t="shared" si="2"/>
        <v>18</v>
      </c>
      <c r="B68" s="149" t="s">
        <v>66</v>
      </c>
      <c r="C68" s="137"/>
      <c r="D68" s="111">
        <f>'ASG 40%'!D69</f>
        <v>2E-3</v>
      </c>
      <c r="E68" s="216">
        <f>ROUND($D$68*(E52+E61),2)</f>
        <v>0.04</v>
      </c>
    </row>
    <row r="69" spans="1:5" ht="14.25" customHeight="1">
      <c r="A69" s="137">
        <f t="shared" si="2"/>
        <v>19</v>
      </c>
      <c r="B69" s="149" t="s">
        <v>67</v>
      </c>
      <c r="C69" s="137"/>
      <c r="D69" s="111">
        <f>'ASG 40%'!D70</f>
        <v>2.5000000000000001E-2</v>
      </c>
      <c r="E69" s="216">
        <f>ROUND($D$69*(E52+E61),2)</f>
        <v>0.51</v>
      </c>
    </row>
    <row r="70" spans="1:5" ht="14.25" customHeight="1">
      <c r="A70" s="137">
        <f t="shared" si="2"/>
        <v>20</v>
      </c>
      <c r="B70" s="149" t="s">
        <v>68</v>
      </c>
      <c r="C70" s="137"/>
      <c r="D70" s="111">
        <f>Resumo!K26</f>
        <v>0.03</v>
      </c>
      <c r="E70" s="216">
        <f>ROUND($D$70*(E52+E61),2)</f>
        <v>0.61</v>
      </c>
    </row>
    <row r="71" spans="1:5" ht="14.25" customHeight="1">
      <c r="A71" s="137">
        <f t="shared" si="2"/>
        <v>21</v>
      </c>
      <c r="B71" s="149" t="s">
        <v>69</v>
      </c>
      <c r="C71" s="137"/>
      <c r="D71" s="111">
        <f>'ASG 40%'!D72</f>
        <v>6.0000000000000001E-3</v>
      </c>
      <c r="E71" s="216">
        <f>ROUND($D$71*(E52+E61),2)</f>
        <v>0.12</v>
      </c>
    </row>
    <row r="72" spans="1:5" ht="14.25" customHeight="1">
      <c r="A72" s="137">
        <f t="shared" si="2"/>
        <v>22</v>
      </c>
      <c r="B72" s="149" t="s">
        <v>70</v>
      </c>
      <c r="C72" s="137"/>
      <c r="D72" s="111">
        <f>'ASG 40%'!D73</f>
        <v>0.08</v>
      </c>
      <c r="E72" s="216">
        <f>ROUND($D$72*(E52+E61),2)</f>
        <v>1.62</v>
      </c>
    </row>
    <row r="73" spans="1:5" ht="14.25" customHeight="1">
      <c r="A73" s="148">
        <f>A72+1</f>
        <v>23</v>
      </c>
      <c r="B73" s="107" t="s">
        <v>71</v>
      </c>
      <c r="C73" s="108"/>
      <c r="D73" s="110">
        <f>SUM(D65:D72)</f>
        <v>0.36800000000000005</v>
      </c>
      <c r="E73" s="214">
        <f>SUM(E65:E72)</f>
        <v>7.45</v>
      </c>
    </row>
    <row r="74" spans="1:5" ht="8.65" customHeight="1">
      <c r="A74" s="96"/>
      <c r="B74" s="97"/>
      <c r="C74" s="97"/>
      <c r="D74" s="97"/>
      <c r="E74" s="208"/>
    </row>
    <row r="75" spans="1:5" ht="14.25" customHeight="1">
      <c r="A75" s="96" t="s">
        <v>86</v>
      </c>
      <c r="B75" s="94"/>
      <c r="C75" s="109"/>
      <c r="D75" s="109"/>
      <c r="E75" s="215"/>
    </row>
    <row r="76" spans="1:5" ht="8.65" customHeight="1">
      <c r="A76" s="96"/>
      <c r="B76" s="97"/>
      <c r="C76" s="97"/>
      <c r="D76" s="97"/>
      <c r="E76" s="208"/>
    </row>
    <row r="77" spans="1:5" ht="14.25" customHeight="1">
      <c r="A77" s="101">
        <f>A73+1</f>
        <v>24</v>
      </c>
      <c r="B77" s="102" t="s">
        <v>7</v>
      </c>
      <c r="C77" s="103"/>
      <c r="D77" s="101" t="s">
        <v>45</v>
      </c>
      <c r="E77" s="101" t="s">
        <v>46</v>
      </c>
    </row>
    <row r="78" spans="1:5" ht="14.25" customHeight="1">
      <c r="A78" s="137">
        <f>A77+1</f>
        <v>25</v>
      </c>
      <c r="B78" s="149" t="s">
        <v>87</v>
      </c>
      <c r="C78" s="137"/>
      <c r="D78" s="114">
        <f>5.55%*1/12</f>
        <v>4.6249999999999998E-3</v>
      </c>
      <c r="E78" s="216">
        <f>ROUND($D$78*E52,2)</f>
        <v>0.08</v>
      </c>
    </row>
    <row r="79" spans="1:5" ht="14.25" customHeight="1">
      <c r="A79" s="137">
        <f>A78+1</f>
        <v>26</v>
      </c>
      <c r="B79" s="149" t="s">
        <v>88</v>
      </c>
      <c r="C79" s="137"/>
      <c r="D79" s="153">
        <f>$D$72*$D$78</f>
        <v>3.6999999999999999E-4</v>
      </c>
      <c r="E79" s="216">
        <f>ROUND($D$79*E52,2)</f>
        <v>0.01</v>
      </c>
    </row>
    <row r="80" spans="1:5" ht="14.25" customHeight="1">
      <c r="A80" s="137">
        <f t="shared" ref="A80:A81" si="3">A79+1</f>
        <v>27</v>
      </c>
      <c r="B80" s="149" t="s">
        <v>89</v>
      </c>
      <c r="C80" s="137"/>
      <c r="D80" s="153">
        <f>$D$79*40%</f>
        <v>1.4800000000000002E-4</v>
      </c>
      <c r="E80" s="216">
        <f>ROUND($D$80*E52,2)</f>
        <v>0</v>
      </c>
    </row>
    <row r="81" spans="1:5" ht="14.25" customHeight="1">
      <c r="A81" s="137">
        <f t="shared" si="3"/>
        <v>28</v>
      </c>
      <c r="B81" s="149" t="s">
        <v>92</v>
      </c>
      <c r="C81" s="137"/>
      <c r="D81" s="153">
        <f>40%*$D$72</f>
        <v>3.2000000000000001E-2</v>
      </c>
      <c r="E81" s="216">
        <f>ROUND($D$81*(E52+E61),2)</f>
        <v>0.65</v>
      </c>
    </row>
    <row r="82" spans="1:5" ht="14.25" customHeight="1">
      <c r="A82" s="148">
        <f>A81+1</f>
        <v>29</v>
      </c>
      <c r="B82" s="107" t="s">
        <v>93</v>
      </c>
      <c r="C82" s="108"/>
      <c r="D82" s="115">
        <f>SUM(D78:D81)</f>
        <v>3.7143000000000002E-2</v>
      </c>
      <c r="E82" s="214">
        <f>SUM(E78:E81)</f>
        <v>0.74</v>
      </c>
    </row>
    <row r="83" spans="1:5" ht="8.65" customHeight="1">
      <c r="A83" s="96"/>
      <c r="B83" s="97"/>
      <c r="C83" s="97"/>
      <c r="D83" s="97"/>
      <c r="E83" s="208"/>
    </row>
    <row r="84" spans="1:5" ht="14.25" customHeight="1">
      <c r="A84" s="96" t="s">
        <v>121</v>
      </c>
      <c r="B84" s="94"/>
      <c r="C84" s="109"/>
      <c r="D84" s="109"/>
      <c r="E84" s="215"/>
    </row>
    <row r="85" spans="1:5" ht="8.65" customHeight="1">
      <c r="A85" s="96"/>
      <c r="B85" s="97"/>
      <c r="C85" s="97"/>
      <c r="D85" s="97"/>
      <c r="E85" s="208"/>
    </row>
    <row r="86" spans="1:5" ht="14.25" customHeight="1">
      <c r="A86" s="101">
        <f>A82+1</f>
        <v>30</v>
      </c>
      <c r="B86" s="102" t="s">
        <v>7</v>
      </c>
      <c r="C86" s="103"/>
      <c r="D86" s="101"/>
      <c r="E86" s="101" t="s">
        <v>46</v>
      </c>
    </row>
    <row r="87" spans="1:5" ht="14.25" customHeight="1">
      <c r="A87" s="137">
        <f>A86+1</f>
        <v>31</v>
      </c>
      <c r="B87" s="149" t="s">
        <v>107</v>
      </c>
      <c r="C87" s="104"/>
      <c r="D87" s="111">
        <f>Resumo!K27</f>
        <v>6.4999999999999997E-3</v>
      </c>
      <c r="E87" s="216">
        <f>ROUND($D$87*E102,2)</f>
        <v>0.25</v>
      </c>
    </row>
    <row r="88" spans="1:5" ht="14.25" customHeight="1">
      <c r="A88" s="137">
        <f t="shared" ref="A88:A92" si="4">A87+1</f>
        <v>32</v>
      </c>
      <c r="B88" s="128" t="s">
        <v>108</v>
      </c>
      <c r="C88" s="106"/>
      <c r="D88" s="112">
        <f>Resumo!K28</f>
        <v>0.03</v>
      </c>
      <c r="E88" s="216">
        <f>ROUND($D$88*E102,2)</f>
        <v>1.1399999999999999</v>
      </c>
    </row>
    <row r="89" spans="1:5" ht="14.25" customHeight="1">
      <c r="A89" s="137">
        <f t="shared" si="4"/>
        <v>33</v>
      </c>
      <c r="B89" s="128" t="s">
        <v>109</v>
      </c>
      <c r="C89" s="106"/>
      <c r="D89" s="154">
        <f>Resumo!F31</f>
        <v>0.05</v>
      </c>
      <c r="E89" s="216">
        <f>ROUND($D$89*E102,2)</f>
        <v>1.9</v>
      </c>
    </row>
    <row r="90" spans="1:5" ht="14.25" customHeight="1">
      <c r="A90" s="137">
        <f t="shared" si="4"/>
        <v>34</v>
      </c>
      <c r="B90" s="100" t="s">
        <v>110</v>
      </c>
      <c r="C90" s="106"/>
      <c r="D90" s="116">
        <f>SUM(D87:D89)</f>
        <v>8.6499999999999994E-2</v>
      </c>
      <c r="E90" s="211">
        <f>SUM(E87:E89)</f>
        <v>3.29</v>
      </c>
    </row>
    <row r="91" spans="1:5" ht="14.25" customHeight="1">
      <c r="A91" s="137">
        <f t="shared" si="4"/>
        <v>35</v>
      </c>
      <c r="B91" s="149" t="s">
        <v>15</v>
      </c>
      <c r="C91" s="137"/>
      <c r="D91" s="111">
        <f>Resumo!K29</f>
        <v>0.03</v>
      </c>
      <c r="E91" s="216">
        <f>ROUND($D$91*SUM(E98:E100),2)</f>
        <v>0.85</v>
      </c>
    </row>
    <row r="92" spans="1:5" ht="14.25" customHeight="1">
      <c r="A92" s="137">
        <f t="shared" si="4"/>
        <v>36</v>
      </c>
      <c r="B92" s="128" t="s">
        <v>19</v>
      </c>
      <c r="C92" s="106"/>
      <c r="D92" s="111">
        <f>'ASG 40%'!D137</f>
        <v>0.14333077714468573</v>
      </c>
      <c r="E92" s="216">
        <f>ROUND($D$92*E102,2)</f>
        <v>5.45</v>
      </c>
    </row>
    <row r="93" spans="1:5" ht="14.25" customHeight="1">
      <c r="A93" s="148">
        <f>A92+1</f>
        <v>37</v>
      </c>
      <c r="B93" s="107" t="s">
        <v>111</v>
      </c>
      <c r="C93" s="108"/>
      <c r="D93" s="110"/>
      <c r="E93" s="214">
        <f>SUM(E90+E91+E92)</f>
        <v>9.59</v>
      </c>
    </row>
    <row r="94" spans="1:5" ht="8.65" customHeight="1">
      <c r="A94" s="96"/>
      <c r="B94" s="97"/>
      <c r="C94" s="97"/>
      <c r="D94" s="97"/>
      <c r="E94" s="208"/>
    </row>
    <row r="95" spans="1:5" ht="14.25" customHeight="1">
      <c r="A95" s="96" t="s">
        <v>112</v>
      </c>
      <c r="B95" s="96"/>
      <c r="C95" s="136"/>
      <c r="D95" s="136"/>
      <c r="E95" s="160"/>
    </row>
    <row r="96" spans="1:5" ht="8.65" customHeight="1">
      <c r="A96" s="96"/>
      <c r="B96" s="97"/>
      <c r="C96" s="97"/>
      <c r="D96" s="97"/>
      <c r="E96" s="208"/>
    </row>
    <row r="97" spans="1:6" ht="15" customHeight="1">
      <c r="A97" s="101" t="s">
        <v>6</v>
      </c>
      <c r="B97" s="102" t="s">
        <v>7</v>
      </c>
      <c r="C97" s="103"/>
      <c r="D97" s="101"/>
      <c r="E97" s="101" t="s">
        <v>46</v>
      </c>
    </row>
    <row r="98" spans="1:6" ht="15" customHeight="1">
      <c r="A98" s="117">
        <v>8</v>
      </c>
      <c r="B98" s="118" t="str">
        <f>A43</f>
        <v>MÓDULO 1 - COMPOSIÇÃO DA REMUNERAÇÃO</v>
      </c>
      <c r="C98" s="144"/>
      <c r="D98" s="144"/>
      <c r="E98" s="223">
        <f>E52</f>
        <v>16.96</v>
      </c>
    </row>
    <row r="99" spans="1:6" ht="15" customHeight="1">
      <c r="A99" s="119" t="s">
        <v>122</v>
      </c>
      <c r="B99" s="120" t="str">
        <f>A54</f>
        <v>MÓDULO 2 - ENCARGOS E BENEFÍCIOS</v>
      </c>
      <c r="C99" s="142"/>
      <c r="D99" s="142"/>
      <c r="E99" s="224">
        <f>E61+E73</f>
        <v>10.74</v>
      </c>
    </row>
    <row r="100" spans="1:6" ht="15" customHeight="1">
      <c r="A100" s="121">
        <f>A82</f>
        <v>29</v>
      </c>
      <c r="B100" s="120" t="str">
        <f>A75</f>
        <v>MÓDULO 3 - PROVISÃO PARA RESCISÃO</v>
      </c>
      <c r="C100" s="142"/>
      <c r="D100" s="142"/>
      <c r="E100" s="224">
        <f>E82</f>
        <v>0.74</v>
      </c>
    </row>
    <row r="101" spans="1:6" ht="15" customHeight="1">
      <c r="A101" s="121">
        <f>A93</f>
        <v>37</v>
      </c>
      <c r="B101" s="120" t="str">
        <f>A84</f>
        <v>MÓDULO 4 - CUSTOS INDIRETOS, TRIBUTOS E LUCRO</v>
      </c>
      <c r="C101" s="142"/>
      <c r="D101" s="142"/>
      <c r="E101" s="224">
        <f>E93</f>
        <v>9.59</v>
      </c>
    </row>
    <row r="102" spans="1:6" ht="15" customHeight="1">
      <c r="A102" s="122">
        <f>A93+1</f>
        <v>38</v>
      </c>
      <c r="B102" s="123" t="s">
        <v>113</v>
      </c>
      <c r="C102" s="155"/>
      <c r="D102" s="155"/>
      <c r="E102" s="225">
        <f>ROUND(SUM(E98:E100,E91)/(1-($D$90+$D$92)),2)</f>
        <v>38.03</v>
      </c>
    </row>
    <row r="104" spans="1:6" ht="14.25" customHeight="1">
      <c r="A104" s="318" t="s">
        <v>114</v>
      </c>
      <c r="B104" s="319"/>
      <c r="C104" s="319"/>
      <c r="D104" s="306"/>
      <c r="E104" s="306"/>
      <c r="F104" s="320"/>
    </row>
    <row r="105" spans="1:6" ht="36" customHeight="1">
      <c r="A105" s="373" t="s">
        <v>115</v>
      </c>
      <c r="B105" s="373"/>
      <c r="C105" s="373"/>
      <c r="D105" s="373"/>
      <c r="E105" s="373"/>
      <c r="F105" s="373"/>
    </row>
    <row r="106" spans="1:6" ht="24" customHeight="1">
      <c r="A106" s="373" t="s">
        <v>116</v>
      </c>
      <c r="B106" s="373"/>
      <c r="C106" s="373"/>
      <c r="D106" s="373"/>
      <c r="E106" s="373"/>
      <c r="F106" s="373"/>
    </row>
    <row r="107" spans="1:6" ht="24" customHeight="1">
      <c r="A107" s="373" t="s">
        <v>446</v>
      </c>
      <c r="B107" s="373"/>
      <c r="C107" s="373"/>
      <c r="D107" s="373"/>
      <c r="E107" s="373"/>
      <c r="F107" s="373"/>
    </row>
    <row r="108" spans="1:6" ht="20.25" customHeight="1">
      <c r="A108" s="373"/>
      <c r="B108" s="373"/>
      <c r="C108" s="373"/>
      <c r="D108" s="373"/>
      <c r="E108" s="373"/>
      <c r="F108" s="373"/>
    </row>
  </sheetData>
  <sheetProtection selectLockedCells="1"/>
  <mergeCells count="4">
    <mergeCell ref="A108:F108"/>
    <mergeCell ref="A105:F105"/>
    <mergeCell ref="A106:F106"/>
    <mergeCell ref="A107:F107"/>
  </mergeCells>
  <pageMargins left="0.511811024" right="0.511811024" top="1.1145833333333299" bottom="0.67" header="0.31496062000000002" footer="0.31496062000000002"/>
  <pageSetup paperSize="9" fitToWidth="0" fitToHeight="2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4">
    <tabColor theme="3" tint="0.79998168889431442"/>
  </sheetPr>
  <dimension ref="A2:J108"/>
  <sheetViews>
    <sheetView showGridLines="0" topLeftCell="A72" zoomScaleNormal="100" workbookViewId="0">
      <selection activeCell="D93" sqref="D93"/>
    </sheetView>
    <sheetView showGridLines="0" topLeftCell="A93" workbookViewId="1">
      <selection activeCell="A108" sqref="A108:F108"/>
    </sheetView>
  </sheetViews>
  <sheetFormatPr defaultColWidth="9.140625" defaultRowHeight="14.25" customHeight="1"/>
  <cols>
    <col min="1" max="1" width="8.140625" style="130" customWidth="1"/>
    <col min="2" max="2" width="18.7109375" style="130" customWidth="1"/>
    <col min="3" max="3" width="20.85546875" style="129" customWidth="1"/>
    <col min="4" max="4" width="15.140625" style="129" customWidth="1"/>
    <col min="5" max="5" width="18.28515625" style="130" customWidth="1"/>
    <col min="6" max="16384" width="9.140625" style="129"/>
  </cols>
  <sheetData>
    <row r="2" spans="1:5" ht="14.25" customHeight="1">
      <c r="B2" s="162"/>
      <c r="C2" s="163" t="s">
        <v>402</v>
      </c>
      <c r="D2" s="91"/>
    </row>
    <row r="3" spans="1:5" ht="14.25" customHeight="1">
      <c r="C3" s="92" t="s">
        <v>38</v>
      </c>
      <c r="D3" s="93"/>
      <c r="E3" s="207"/>
    </row>
    <row r="4" spans="1:5" ht="14.25" customHeight="1">
      <c r="C4" s="88" t="s">
        <v>380</v>
      </c>
      <c r="D4" s="135"/>
      <c r="E4" s="164"/>
    </row>
    <row r="5" spans="1:5" ht="14.25" customHeight="1">
      <c r="C5" s="165" t="s">
        <v>414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18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20" t="str">
        <f>Resumo!C9</f>
        <v>XXXXX</v>
      </c>
      <c r="D9" s="118"/>
      <c r="E9" s="118"/>
    </row>
    <row r="10" spans="1:5" ht="8.65" customHeight="1">
      <c r="A10" s="96"/>
      <c r="B10" s="97"/>
      <c r="C10" s="182"/>
      <c r="D10" s="182"/>
      <c r="E10" s="205"/>
    </row>
    <row r="11" spans="1:5" ht="12.6" customHeight="1">
      <c r="A11" s="167" t="s">
        <v>340</v>
      </c>
      <c r="B11" s="168"/>
      <c r="C11" s="184"/>
      <c r="D11" s="184"/>
      <c r="E11" s="206"/>
    </row>
    <row r="12" spans="1:5" ht="12.6" customHeight="1">
      <c r="A12" s="172" t="s">
        <v>0</v>
      </c>
      <c r="B12" s="173" t="s">
        <v>341</v>
      </c>
      <c r="C12" s="333"/>
      <c r="D12" s="334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335"/>
      <c r="D13" s="33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335"/>
      <c r="D14" s="33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335"/>
      <c r="D15" s="336"/>
      <c r="E15" s="126" t="str">
        <f>Resumo!F15</f>
        <v>XX/XX/2026</v>
      </c>
    </row>
    <row r="16" spans="1:5" ht="8.65" customHeight="1">
      <c r="A16" s="96"/>
      <c r="B16" s="97"/>
      <c r="C16" s="182"/>
      <c r="D16" s="182"/>
      <c r="E16" s="205"/>
    </row>
    <row r="17" spans="1:5" ht="12.6" customHeight="1">
      <c r="A17" s="167" t="s">
        <v>346</v>
      </c>
      <c r="B17" s="168"/>
      <c r="C17" s="184"/>
      <c r="D17" s="184"/>
      <c r="E17" s="206"/>
    </row>
    <row r="18" spans="1:5" ht="12.6" customHeight="1">
      <c r="A18" s="172" t="s">
        <v>40</v>
      </c>
      <c r="B18" s="173" t="s">
        <v>347</v>
      </c>
      <c r="C18" s="333"/>
      <c r="D18" s="334"/>
      <c r="E18" s="337" t="str">
        <f>Resumo!F18</f>
        <v>Vitória, ES</v>
      </c>
    </row>
    <row r="19" spans="1:5" ht="12.6" customHeight="1">
      <c r="A19" s="176" t="s">
        <v>41</v>
      </c>
      <c r="B19" s="177" t="s">
        <v>348</v>
      </c>
      <c r="C19" s="335"/>
      <c r="D19" s="336"/>
      <c r="E19" s="126" t="str">
        <f>Resumo!F19</f>
        <v>XX/XX/2026</v>
      </c>
    </row>
    <row r="20" spans="1:5" ht="8.65" customHeight="1">
      <c r="A20" s="96"/>
      <c r="B20" s="97"/>
      <c r="C20" s="182"/>
      <c r="D20" s="182"/>
      <c r="E20" s="205"/>
    </row>
    <row r="21" spans="1:5" ht="12.6" customHeight="1">
      <c r="A21" s="167" t="s">
        <v>349</v>
      </c>
      <c r="B21" s="168"/>
      <c r="C21" s="184"/>
      <c r="D21" s="184"/>
      <c r="E21" s="338" t="s">
        <v>350</v>
      </c>
    </row>
    <row r="22" spans="1:5" ht="12.6" customHeight="1">
      <c r="A22" s="172" t="s">
        <v>351</v>
      </c>
      <c r="B22" s="173" t="s">
        <v>352</v>
      </c>
      <c r="C22" s="333"/>
      <c r="D22" s="334"/>
      <c r="E22" s="339" t="str">
        <f>Resumo!F22</f>
        <v>Sindilimpe-ES</v>
      </c>
    </row>
    <row r="23" spans="1:5" ht="12.6" customHeight="1">
      <c r="A23" s="172" t="s">
        <v>353</v>
      </c>
      <c r="B23" s="173" t="s">
        <v>354</v>
      </c>
      <c r="C23" s="333"/>
      <c r="D23" s="334"/>
      <c r="E23" s="340" t="str">
        <f>Resumo!F23</f>
        <v>CCT 2026/2026</v>
      </c>
    </row>
    <row r="24" spans="1:5" ht="12.6" customHeight="1">
      <c r="A24" s="176" t="s">
        <v>355</v>
      </c>
      <c r="B24" s="177" t="s">
        <v>356</v>
      </c>
      <c r="C24" s="335"/>
      <c r="D24" s="336"/>
      <c r="E24" s="341" t="str">
        <f>Resumo!F24</f>
        <v>2026 (ES000026/2026)</v>
      </c>
    </row>
    <row r="25" spans="1:5" ht="12.6" customHeight="1">
      <c r="A25" s="176" t="s">
        <v>357</v>
      </c>
      <c r="B25" s="177" t="s">
        <v>358</v>
      </c>
      <c r="C25" s="335"/>
      <c r="D25" s="336"/>
      <c r="E25" s="341">
        <f>Resumo!F25</f>
        <v>46023</v>
      </c>
    </row>
    <row r="26" spans="1:5" ht="10.15" customHeight="1">
      <c r="A26" s="96"/>
      <c r="B26" s="97"/>
      <c r="C26" s="182"/>
      <c r="D26" s="182"/>
      <c r="E26" s="205"/>
    </row>
    <row r="27" spans="1:5" ht="12.6" customHeight="1">
      <c r="A27" s="167" t="s">
        <v>359</v>
      </c>
      <c r="B27" s="168"/>
      <c r="C27" s="184"/>
      <c r="D27" s="184"/>
      <c r="E27" s="206"/>
    </row>
    <row r="28" spans="1:5" ht="12.6" customHeight="1">
      <c r="A28" s="172" t="s">
        <v>361</v>
      </c>
      <c r="B28" s="173" t="s">
        <v>362</v>
      </c>
      <c r="C28" s="333"/>
      <c r="D28" s="334"/>
      <c r="E28" s="337" t="str">
        <f>Resumo!F28</f>
        <v>Licitação</v>
      </c>
    </row>
    <row r="29" spans="1:5" ht="12.6" customHeight="1">
      <c r="A29" s="176" t="s">
        <v>367</v>
      </c>
      <c r="B29" s="177" t="s">
        <v>368</v>
      </c>
      <c r="C29" s="335"/>
      <c r="D29" s="336"/>
      <c r="E29" s="174" t="str">
        <f>Resumo!F29</f>
        <v>XX/XX/XXXX</v>
      </c>
    </row>
    <row r="30" spans="1:5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5" s="87" customFormat="1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</row>
    <row r="32" spans="1:5" s="87" customFormat="1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</row>
    <row r="34" spans="1:10" ht="14.25" customHeight="1">
      <c r="A34" s="167" t="s">
        <v>388</v>
      </c>
      <c r="B34" s="167"/>
      <c r="C34" s="167"/>
      <c r="D34" s="167"/>
      <c r="E34" s="167"/>
      <c r="F34" s="95"/>
      <c r="H34" s="90"/>
    </row>
    <row r="35" spans="1:10" ht="14.25" customHeight="1">
      <c r="A35" s="228" t="s">
        <v>389</v>
      </c>
      <c r="B35" s="229" t="s">
        <v>390</v>
      </c>
      <c r="C35" s="230"/>
      <c r="D35" s="231" t="str">
        <f>'ASG 40%'!D35</f>
        <v>Auxiliar de serviços gerais 40% insalubridade</v>
      </c>
      <c r="E35" s="231"/>
      <c r="H35" s="89"/>
      <c r="J35" s="141"/>
    </row>
    <row r="36" spans="1:10" ht="14.25" customHeight="1">
      <c r="A36" s="176" t="s">
        <v>391</v>
      </c>
      <c r="B36" s="128" t="s">
        <v>392</v>
      </c>
      <c r="C36" s="100"/>
      <c r="E36" s="342" t="str">
        <f>'ASG 40%'!E36</f>
        <v>Servente</v>
      </c>
      <c r="F36" s="95"/>
      <c r="H36" s="89"/>
    </row>
    <row r="37" spans="1:10" ht="14.25" customHeight="1">
      <c r="A37" s="176" t="s">
        <v>393</v>
      </c>
      <c r="B37" s="128" t="s">
        <v>394</v>
      </c>
      <c r="C37" s="100"/>
      <c r="D37" s="128"/>
      <c r="E37" s="140" t="str">
        <f>'ASG 40%'!E37</f>
        <v>5143-20</v>
      </c>
      <c r="F37" s="95"/>
      <c r="H37" s="89"/>
    </row>
    <row r="38" spans="1:10" ht="14.25" customHeight="1">
      <c r="A38" s="176" t="s">
        <v>395</v>
      </c>
      <c r="B38" s="128" t="s">
        <v>396</v>
      </c>
      <c r="C38" s="100"/>
      <c r="D38" s="140"/>
      <c r="E38" s="140" t="s">
        <v>13</v>
      </c>
      <c r="F38" s="95"/>
      <c r="H38" s="90"/>
    </row>
    <row r="39" spans="1:10" ht="14.25" customHeight="1">
      <c r="A39" s="194" t="s">
        <v>397</v>
      </c>
      <c r="B39" s="232" t="s">
        <v>47</v>
      </c>
      <c r="C39" s="233"/>
      <c r="D39" s="234"/>
      <c r="E39" s="235">
        <f>'ASG 40%'!E39</f>
        <v>1682.7</v>
      </c>
      <c r="F39" s="95"/>
      <c r="H39" s="90"/>
    </row>
    <row r="40" spans="1:10" ht="14.25" customHeight="1">
      <c r="A40" s="176" t="s">
        <v>398</v>
      </c>
      <c r="B40" s="128" t="s">
        <v>399</v>
      </c>
      <c r="C40" s="100"/>
      <c r="D40" s="142"/>
      <c r="E40" s="343">
        <f>'ASG 40%'!E40</f>
        <v>44</v>
      </c>
      <c r="F40" s="95"/>
      <c r="H40" s="90"/>
    </row>
    <row r="42" spans="1:10" ht="8.65" customHeight="1">
      <c r="A42" s="96"/>
      <c r="B42" s="97"/>
      <c r="C42" s="97"/>
      <c r="D42" s="97"/>
      <c r="E42" s="208"/>
    </row>
    <row r="43" spans="1:10" ht="14.25" customHeight="1">
      <c r="A43" s="96" t="s">
        <v>43</v>
      </c>
      <c r="B43" s="97"/>
      <c r="C43" s="97"/>
      <c r="D43" s="97"/>
    </row>
    <row r="44" spans="1:10" ht="9.75" customHeight="1">
      <c r="A44" s="96"/>
      <c r="B44" s="97"/>
      <c r="C44" s="97"/>
      <c r="D44" s="97"/>
    </row>
    <row r="45" spans="1:10" s="130" customFormat="1" ht="14.25" customHeight="1">
      <c r="A45" s="101">
        <v>1</v>
      </c>
      <c r="B45" s="102" t="s">
        <v>44</v>
      </c>
      <c r="C45" s="103"/>
      <c r="D45" s="101" t="s">
        <v>45</v>
      </c>
      <c r="E45" s="101" t="s">
        <v>46</v>
      </c>
    </row>
    <row r="46" spans="1:10" ht="14.25" customHeight="1">
      <c r="A46" s="137">
        <f>A45+1</f>
        <v>2</v>
      </c>
      <c r="B46" s="143" t="s">
        <v>50</v>
      </c>
      <c r="C46" s="144"/>
      <c r="D46" s="137">
        <v>220</v>
      </c>
      <c r="E46" s="216" t="s">
        <v>49</v>
      </c>
      <c r="G46" s="138"/>
    </row>
    <row r="47" spans="1:10" ht="14.25" customHeight="1">
      <c r="A47" s="137">
        <f>A46+1</f>
        <v>3</v>
      </c>
      <c r="B47" s="143" t="s">
        <v>51</v>
      </c>
      <c r="C47" s="104"/>
      <c r="D47" s="146"/>
      <c r="E47" s="209">
        <f>'ASG 40%'!E49</f>
        <v>1682.7</v>
      </c>
    </row>
    <row r="48" spans="1:10" ht="14.25" customHeight="1">
      <c r="A48" s="137">
        <f t="shared" ref="A48:A52" si="0">A47+1</f>
        <v>4</v>
      </c>
      <c r="B48" s="143" t="s">
        <v>52</v>
      </c>
      <c r="C48" s="144"/>
      <c r="D48" s="144"/>
      <c r="E48" s="209">
        <f>'ASG 40%'!E52</f>
        <v>648.4</v>
      </c>
    </row>
    <row r="49" spans="1:5" ht="14.25" customHeight="1">
      <c r="A49" s="137">
        <f t="shared" si="0"/>
        <v>5</v>
      </c>
      <c r="B49" s="143" t="s">
        <v>117</v>
      </c>
      <c r="C49" s="104"/>
      <c r="D49" s="146"/>
      <c r="E49" s="216">
        <f>E47+E48</f>
        <v>2331.1</v>
      </c>
    </row>
    <row r="50" spans="1:5" ht="14.25" customHeight="1">
      <c r="A50" s="137">
        <f t="shared" si="0"/>
        <v>6</v>
      </c>
      <c r="B50" s="143" t="s">
        <v>118</v>
      </c>
      <c r="C50" s="144"/>
      <c r="D50" s="146"/>
      <c r="E50" s="216">
        <f>ROUND(SUM(E47:E48)/$D$46,2)</f>
        <v>10.6</v>
      </c>
    </row>
    <row r="51" spans="1:5" ht="14.25" customHeight="1">
      <c r="A51" s="137">
        <f t="shared" si="0"/>
        <v>7</v>
      </c>
      <c r="B51" s="143" t="s">
        <v>119</v>
      </c>
      <c r="C51" s="104"/>
      <c r="D51" s="156">
        <v>1</v>
      </c>
      <c r="E51" s="211"/>
    </row>
    <row r="52" spans="1:5" ht="14.25" customHeight="1">
      <c r="A52" s="157">
        <f t="shared" si="0"/>
        <v>8</v>
      </c>
      <c r="B52" s="125" t="s">
        <v>120</v>
      </c>
      <c r="C52" s="113"/>
      <c r="D52" s="158"/>
      <c r="E52" s="221">
        <f>ROUND(E50*(1+$D$51),2)</f>
        <v>21.2</v>
      </c>
    </row>
    <row r="53" spans="1:5" ht="8.65" customHeight="1">
      <c r="A53" s="96"/>
      <c r="B53" s="97"/>
      <c r="C53" s="97"/>
      <c r="D53" s="97"/>
      <c r="E53" s="208"/>
    </row>
    <row r="54" spans="1:5" ht="14.25" customHeight="1">
      <c r="A54" s="96" t="s">
        <v>56</v>
      </c>
      <c r="B54" s="94"/>
      <c r="C54" s="109"/>
      <c r="D54" s="109"/>
      <c r="E54" s="215"/>
    </row>
    <row r="55" spans="1:5" ht="8.65" customHeight="1">
      <c r="A55" s="96"/>
      <c r="B55" s="97"/>
      <c r="C55" s="97"/>
      <c r="D55" s="97"/>
      <c r="E55" s="208"/>
    </row>
    <row r="56" spans="1:5" ht="14.25" customHeight="1">
      <c r="A56" s="96" t="s">
        <v>57</v>
      </c>
      <c r="B56" s="94"/>
      <c r="C56" s="109"/>
      <c r="D56" s="109"/>
      <c r="E56" s="215"/>
    </row>
    <row r="57" spans="1:5" ht="14.25" customHeight="1">
      <c r="A57" s="101">
        <f>A52+1</f>
        <v>9</v>
      </c>
      <c r="B57" s="102" t="s">
        <v>7</v>
      </c>
      <c r="C57" s="103"/>
      <c r="D57" s="101" t="s">
        <v>45</v>
      </c>
      <c r="E57" s="101" t="s">
        <v>46</v>
      </c>
    </row>
    <row r="58" spans="1:5" ht="14.25" customHeight="1">
      <c r="A58" s="137">
        <f>A57+1</f>
        <v>10</v>
      </c>
      <c r="B58" s="149" t="s">
        <v>58</v>
      </c>
      <c r="C58" s="137"/>
      <c r="D58" s="150">
        <f>ROUND(1/12,6)</f>
        <v>8.3333000000000004E-2</v>
      </c>
      <c r="E58" s="216">
        <f>ROUND($D$58*E52,2)</f>
        <v>1.77</v>
      </c>
    </row>
    <row r="59" spans="1:5" ht="14.25" customHeight="1">
      <c r="A59" s="137">
        <f t="shared" ref="A59:A60" si="1">A58+1</f>
        <v>11</v>
      </c>
      <c r="B59" s="149" t="s">
        <v>59</v>
      </c>
      <c r="C59" s="137"/>
      <c r="D59" s="150">
        <f>ROUND(1/12,6)</f>
        <v>8.3333000000000004E-2</v>
      </c>
      <c r="E59" s="216">
        <f>ROUND($D$59*E52,2)</f>
        <v>1.77</v>
      </c>
    </row>
    <row r="60" spans="1:5" ht="14.25" customHeight="1">
      <c r="A60" s="137">
        <f t="shared" si="1"/>
        <v>12</v>
      </c>
      <c r="B60" s="149" t="s">
        <v>60</v>
      </c>
      <c r="C60" s="137"/>
      <c r="D60" s="150">
        <f>ROUND(1/3/12,6)</f>
        <v>2.7778000000000001E-2</v>
      </c>
      <c r="E60" s="216">
        <f>ROUND($D$60*E52,2)</f>
        <v>0.59</v>
      </c>
    </row>
    <row r="61" spans="1:5" ht="14.25" customHeight="1">
      <c r="A61" s="148">
        <f>A60+1</f>
        <v>13</v>
      </c>
      <c r="B61" s="107" t="s">
        <v>61</v>
      </c>
      <c r="C61" s="108"/>
      <c r="D61" s="110">
        <f>SUM(D58:D60)</f>
        <v>0.19444400000000001</v>
      </c>
      <c r="E61" s="214">
        <f>SUM(E58:E60)</f>
        <v>4.13</v>
      </c>
    </row>
    <row r="62" spans="1:5" ht="8.65" customHeight="1">
      <c r="A62" s="96"/>
      <c r="B62" s="97"/>
      <c r="C62" s="97"/>
      <c r="D62" s="97"/>
      <c r="E62" s="208"/>
    </row>
    <row r="63" spans="1:5" ht="14.25" customHeight="1">
      <c r="A63" s="96" t="s">
        <v>62</v>
      </c>
      <c r="B63" s="94"/>
      <c r="C63" s="109"/>
      <c r="D63" s="109"/>
      <c r="E63" s="215"/>
    </row>
    <row r="64" spans="1:5" ht="14.25" customHeight="1">
      <c r="A64" s="101">
        <f>A61+1</f>
        <v>14</v>
      </c>
      <c r="B64" s="102" t="s">
        <v>7</v>
      </c>
      <c r="C64" s="103"/>
      <c r="D64" s="101" t="s">
        <v>45</v>
      </c>
      <c r="E64" s="101" t="s">
        <v>46</v>
      </c>
    </row>
    <row r="65" spans="1:5" ht="14.25" customHeight="1">
      <c r="A65" s="137">
        <f>A64+1</f>
        <v>15</v>
      </c>
      <c r="B65" s="149" t="s">
        <v>63</v>
      </c>
      <c r="C65" s="137"/>
      <c r="D65" s="111">
        <f>'ASG 40%'!D66</f>
        <v>0.2</v>
      </c>
      <c r="E65" s="216">
        <f>ROUND($D$65*(E52+E61),2)</f>
        <v>5.07</v>
      </c>
    </row>
    <row r="66" spans="1:5" ht="14.25" customHeight="1">
      <c r="A66" s="137">
        <f>A65+1</f>
        <v>16</v>
      </c>
      <c r="B66" s="149" t="s">
        <v>64</v>
      </c>
      <c r="C66" s="137"/>
      <c r="D66" s="111">
        <f>'ASG 40%'!D67</f>
        <v>1.4999999999999999E-2</v>
      </c>
      <c r="E66" s="216">
        <f>ROUND($D$66*(E52+E61),2)</f>
        <v>0.38</v>
      </c>
    </row>
    <row r="67" spans="1:5" ht="14.25" customHeight="1">
      <c r="A67" s="137">
        <f t="shared" ref="A67:A72" si="2">A66+1</f>
        <v>17</v>
      </c>
      <c r="B67" s="149" t="s">
        <v>65</v>
      </c>
      <c r="C67" s="137"/>
      <c r="D67" s="111">
        <f>'ASG 40%'!D68</f>
        <v>0.01</v>
      </c>
      <c r="E67" s="216">
        <f>ROUND($D$67*(E52+E61),2)</f>
        <v>0.25</v>
      </c>
    </row>
    <row r="68" spans="1:5" ht="14.25" customHeight="1">
      <c r="A68" s="137">
        <f t="shared" si="2"/>
        <v>18</v>
      </c>
      <c r="B68" s="149" t="s">
        <v>66</v>
      </c>
      <c r="C68" s="137"/>
      <c r="D68" s="111">
        <f>'ASG 40%'!D69</f>
        <v>2E-3</v>
      </c>
      <c r="E68" s="216">
        <f>ROUND($D$68*(E52+E61),2)</f>
        <v>0.05</v>
      </c>
    </row>
    <row r="69" spans="1:5" ht="14.25" customHeight="1">
      <c r="A69" s="137">
        <f t="shared" si="2"/>
        <v>19</v>
      </c>
      <c r="B69" s="149" t="s">
        <v>67</v>
      </c>
      <c r="C69" s="137"/>
      <c r="D69" s="111">
        <f>'ASG 40%'!D70</f>
        <v>2.5000000000000001E-2</v>
      </c>
      <c r="E69" s="216">
        <f>ROUND($D$69*(E52+E61),2)</f>
        <v>0.63</v>
      </c>
    </row>
    <row r="70" spans="1:5" ht="14.25" customHeight="1">
      <c r="A70" s="137">
        <f t="shared" si="2"/>
        <v>20</v>
      </c>
      <c r="B70" s="149" t="s">
        <v>68</v>
      </c>
      <c r="C70" s="137"/>
      <c r="D70" s="111">
        <f>Resumo!K26</f>
        <v>0.03</v>
      </c>
      <c r="E70" s="216">
        <f>ROUND($D$70*(E52+E61),2)</f>
        <v>0.76</v>
      </c>
    </row>
    <row r="71" spans="1:5" ht="14.25" customHeight="1">
      <c r="A71" s="137">
        <f t="shared" si="2"/>
        <v>21</v>
      </c>
      <c r="B71" s="149" t="s">
        <v>69</v>
      </c>
      <c r="C71" s="137"/>
      <c r="D71" s="111">
        <f>'ASG 40%'!D72</f>
        <v>6.0000000000000001E-3</v>
      </c>
      <c r="E71" s="216">
        <f>ROUND($D$71*(E52+E61),2)</f>
        <v>0.15</v>
      </c>
    </row>
    <row r="72" spans="1:5" ht="14.25" customHeight="1">
      <c r="A72" s="137">
        <f t="shared" si="2"/>
        <v>22</v>
      </c>
      <c r="B72" s="149" t="s">
        <v>70</v>
      </c>
      <c r="C72" s="137"/>
      <c r="D72" s="111">
        <f>'ASG 40%'!D73</f>
        <v>0.08</v>
      </c>
      <c r="E72" s="216">
        <f>ROUND($D$72*(E52+E61),2)</f>
        <v>2.0299999999999998</v>
      </c>
    </row>
    <row r="73" spans="1:5" ht="14.25" customHeight="1">
      <c r="A73" s="148">
        <f>A72+1</f>
        <v>23</v>
      </c>
      <c r="B73" s="107" t="s">
        <v>71</v>
      </c>
      <c r="C73" s="108"/>
      <c r="D73" s="110">
        <f>SUM(D65:D72)</f>
        <v>0.36800000000000005</v>
      </c>
      <c r="E73" s="214">
        <f>SUM(E65:E72)</f>
        <v>9.32</v>
      </c>
    </row>
    <row r="74" spans="1:5" ht="8.65" customHeight="1">
      <c r="A74" s="96"/>
      <c r="B74" s="97"/>
      <c r="C74" s="97"/>
      <c r="D74" s="97"/>
      <c r="E74" s="208"/>
    </row>
    <row r="75" spans="1:5" ht="14.25" customHeight="1">
      <c r="A75" s="96" t="s">
        <v>86</v>
      </c>
      <c r="B75" s="94"/>
      <c r="C75" s="109"/>
      <c r="D75" s="109"/>
      <c r="E75" s="215"/>
    </row>
    <row r="76" spans="1:5" ht="8.65" customHeight="1">
      <c r="A76" s="96"/>
      <c r="B76" s="97"/>
      <c r="C76" s="97"/>
      <c r="D76" s="97"/>
      <c r="E76" s="208"/>
    </row>
    <row r="77" spans="1:5" ht="14.25" customHeight="1">
      <c r="A77" s="101">
        <f>A73+1</f>
        <v>24</v>
      </c>
      <c r="B77" s="102" t="s">
        <v>7</v>
      </c>
      <c r="C77" s="103"/>
      <c r="D77" s="101" t="s">
        <v>45</v>
      </c>
      <c r="E77" s="101" t="s">
        <v>46</v>
      </c>
    </row>
    <row r="78" spans="1:5" ht="14.25" customHeight="1">
      <c r="A78" s="137">
        <f>A77+1</f>
        <v>25</v>
      </c>
      <c r="B78" s="149" t="s">
        <v>87</v>
      </c>
      <c r="C78" s="137"/>
      <c r="D78" s="114">
        <f>5.55%*1/12</f>
        <v>4.6249999999999998E-3</v>
      </c>
      <c r="E78" s="216">
        <f>ROUND($D$78*E52,2)</f>
        <v>0.1</v>
      </c>
    </row>
    <row r="79" spans="1:5" ht="14.25" customHeight="1">
      <c r="A79" s="137">
        <f>A78+1</f>
        <v>26</v>
      </c>
      <c r="B79" s="149" t="s">
        <v>88</v>
      </c>
      <c r="C79" s="137"/>
      <c r="D79" s="153">
        <f>$D$72*$D$78</f>
        <v>3.6999999999999999E-4</v>
      </c>
      <c r="E79" s="216">
        <f>ROUND($D$79*E52,2)</f>
        <v>0.01</v>
      </c>
    </row>
    <row r="80" spans="1:5" ht="14.25" customHeight="1">
      <c r="A80" s="137">
        <f t="shared" ref="A80:A81" si="3">A79+1</f>
        <v>27</v>
      </c>
      <c r="B80" s="149" t="s">
        <v>89</v>
      </c>
      <c r="C80" s="137"/>
      <c r="D80" s="153">
        <f>$D$79*40%</f>
        <v>1.4800000000000002E-4</v>
      </c>
      <c r="E80" s="216">
        <f>ROUND($D$80*E52,2)</f>
        <v>0</v>
      </c>
    </row>
    <row r="81" spans="1:5" ht="14.25" customHeight="1">
      <c r="A81" s="137">
        <f t="shared" si="3"/>
        <v>28</v>
      </c>
      <c r="B81" s="149" t="s">
        <v>92</v>
      </c>
      <c r="C81" s="137"/>
      <c r="D81" s="153">
        <f>40%*$D$72</f>
        <v>3.2000000000000001E-2</v>
      </c>
      <c r="E81" s="216">
        <f>ROUND($D$81*(E52+E61),2)</f>
        <v>0.81</v>
      </c>
    </row>
    <row r="82" spans="1:5" ht="14.25" customHeight="1">
      <c r="A82" s="148">
        <f>A81+1</f>
        <v>29</v>
      </c>
      <c r="B82" s="107" t="s">
        <v>93</v>
      </c>
      <c r="C82" s="108"/>
      <c r="D82" s="115">
        <f>SUM(D78:D81)</f>
        <v>3.7143000000000002E-2</v>
      </c>
      <c r="E82" s="214">
        <f>SUM(E78:E81)</f>
        <v>0.92</v>
      </c>
    </row>
    <row r="83" spans="1:5" ht="8.65" customHeight="1">
      <c r="A83" s="96"/>
      <c r="B83" s="97"/>
      <c r="C83" s="97"/>
      <c r="D83" s="97"/>
      <c r="E83" s="208"/>
    </row>
    <row r="84" spans="1:5" ht="14.25" customHeight="1">
      <c r="A84" s="96" t="s">
        <v>121</v>
      </c>
      <c r="B84" s="94"/>
      <c r="C84" s="109"/>
      <c r="D84" s="109"/>
      <c r="E84" s="215"/>
    </row>
    <row r="85" spans="1:5" ht="8.65" customHeight="1">
      <c r="A85" s="96"/>
      <c r="B85" s="97"/>
      <c r="C85" s="97"/>
      <c r="D85" s="97"/>
      <c r="E85" s="208"/>
    </row>
    <row r="86" spans="1:5" ht="14.25" customHeight="1">
      <c r="A86" s="101">
        <f>A82+1</f>
        <v>30</v>
      </c>
      <c r="B86" s="102" t="s">
        <v>7</v>
      </c>
      <c r="C86" s="103"/>
      <c r="D86" s="101"/>
      <c r="E86" s="101" t="s">
        <v>46</v>
      </c>
    </row>
    <row r="87" spans="1:5" ht="14.25" customHeight="1">
      <c r="A87" s="137">
        <f>A86+1</f>
        <v>31</v>
      </c>
      <c r="B87" s="149" t="s">
        <v>107</v>
      </c>
      <c r="C87" s="104"/>
      <c r="D87" s="111">
        <f>Resumo!K27</f>
        <v>6.4999999999999997E-3</v>
      </c>
      <c r="E87" s="216">
        <f>ROUND($D$87*E102,2)</f>
        <v>0.31</v>
      </c>
    </row>
    <row r="88" spans="1:5" ht="14.25" customHeight="1">
      <c r="A88" s="137">
        <f t="shared" ref="A88:A92" si="4">A87+1</f>
        <v>32</v>
      </c>
      <c r="B88" s="128" t="s">
        <v>108</v>
      </c>
      <c r="C88" s="106"/>
      <c r="D88" s="112">
        <f>Resumo!K28</f>
        <v>0.03</v>
      </c>
      <c r="E88" s="216">
        <f>ROUND($D$88*E102,2)</f>
        <v>1.43</v>
      </c>
    </row>
    <row r="89" spans="1:5" ht="14.25" customHeight="1">
      <c r="A89" s="137">
        <f t="shared" si="4"/>
        <v>33</v>
      </c>
      <c r="B89" s="128" t="s">
        <v>109</v>
      </c>
      <c r="C89" s="106"/>
      <c r="D89" s="154">
        <f>Resumo!F31</f>
        <v>0.05</v>
      </c>
      <c r="E89" s="216">
        <f>ROUND($D$89*E102,2)</f>
        <v>2.38</v>
      </c>
    </row>
    <row r="90" spans="1:5" ht="14.25" customHeight="1">
      <c r="A90" s="137">
        <f t="shared" si="4"/>
        <v>34</v>
      </c>
      <c r="B90" s="100" t="s">
        <v>110</v>
      </c>
      <c r="C90" s="106"/>
      <c r="D90" s="116">
        <f>SUM(D87:D89)</f>
        <v>8.6499999999999994E-2</v>
      </c>
      <c r="E90" s="211">
        <f>SUM(E87:E89)</f>
        <v>4.12</v>
      </c>
    </row>
    <row r="91" spans="1:5" ht="14.25" customHeight="1">
      <c r="A91" s="137">
        <f t="shared" si="4"/>
        <v>35</v>
      </c>
      <c r="B91" s="149" t="s">
        <v>15</v>
      </c>
      <c r="C91" s="137"/>
      <c r="D91" s="111">
        <f>Resumo!K29</f>
        <v>0.03</v>
      </c>
      <c r="E91" s="216">
        <f>ROUND($D$91*SUM(E98:E100),2)</f>
        <v>1.07</v>
      </c>
    </row>
    <row r="92" spans="1:5" ht="14.25" customHeight="1">
      <c r="A92" s="137">
        <f t="shared" si="4"/>
        <v>36</v>
      </c>
      <c r="B92" s="128" t="s">
        <v>19</v>
      </c>
      <c r="C92" s="106"/>
      <c r="D92" s="111">
        <f>'ASG 40%'!D137</f>
        <v>0.14333077714468573</v>
      </c>
      <c r="E92" s="216">
        <f>ROUND($D$92*E102,2)</f>
        <v>6.82</v>
      </c>
    </row>
    <row r="93" spans="1:5" ht="14.25" customHeight="1">
      <c r="A93" s="148">
        <f>A92+1</f>
        <v>37</v>
      </c>
      <c r="B93" s="107" t="s">
        <v>111</v>
      </c>
      <c r="C93" s="108"/>
      <c r="D93" s="110"/>
      <c r="E93" s="214">
        <f>SUM(E90+E91+E92)</f>
        <v>12.010000000000002</v>
      </c>
    </row>
    <row r="94" spans="1:5" ht="8.65" customHeight="1">
      <c r="A94" s="96"/>
      <c r="B94" s="97"/>
      <c r="C94" s="97"/>
      <c r="D94" s="97"/>
      <c r="E94" s="208"/>
    </row>
    <row r="95" spans="1:5" ht="14.25" customHeight="1">
      <c r="A95" s="96" t="s">
        <v>112</v>
      </c>
      <c r="B95" s="96"/>
      <c r="C95" s="136"/>
      <c r="D95" s="136"/>
      <c r="E95" s="160"/>
    </row>
    <row r="96" spans="1:5" ht="8.65" customHeight="1">
      <c r="A96" s="96"/>
      <c r="B96" s="97"/>
      <c r="C96" s="97"/>
      <c r="D96" s="97"/>
      <c r="E96" s="208"/>
    </row>
    <row r="97" spans="1:6" ht="15" customHeight="1">
      <c r="A97" s="101" t="s">
        <v>6</v>
      </c>
      <c r="B97" s="102" t="s">
        <v>7</v>
      </c>
      <c r="C97" s="103"/>
      <c r="D97" s="101"/>
      <c r="E97" s="101" t="s">
        <v>46</v>
      </c>
    </row>
    <row r="98" spans="1:6" ht="15" customHeight="1">
      <c r="A98" s="117">
        <v>8</v>
      </c>
      <c r="B98" s="118" t="str">
        <f>A43</f>
        <v>MÓDULO 1 - COMPOSIÇÃO DA REMUNERAÇÃO</v>
      </c>
      <c r="C98" s="144"/>
      <c r="D98" s="144"/>
      <c r="E98" s="223">
        <f>E52</f>
        <v>21.2</v>
      </c>
    </row>
    <row r="99" spans="1:6" ht="15" customHeight="1">
      <c r="A99" s="119" t="s">
        <v>122</v>
      </c>
      <c r="B99" s="120" t="str">
        <f>A54</f>
        <v>MÓDULO 2 - ENCARGOS E BENEFÍCIOS</v>
      </c>
      <c r="C99" s="142"/>
      <c r="D99" s="142"/>
      <c r="E99" s="224">
        <f>E61+E73</f>
        <v>13.45</v>
      </c>
    </row>
    <row r="100" spans="1:6" ht="15" customHeight="1">
      <c r="A100" s="121">
        <f>A82</f>
        <v>29</v>
      </c>
      <c r="B100" s="120" t="str">
        <f>A75</f>
        <v>MÓDULO 3 - PROVISÃO PARA RESCISÃO</v>
      </c>
      <c r="C100" s="142"/>
      <c r="D100" s="142"/>
      <c r="E100" s="224">
        <f>E82</f>
        <v>0.92</v>
      </c>
    </row>
    <row r="101" spans="1:6" ht="15" customHeight="1">
      <c r="A101" s="121">
        <f>A93</f>
        <v>37</v>
      </c>
      <c r="B101" s="120" t="str">
        <f>A84</f>
        <v>MÓDULO 4 - CUSTOS INDIRETOS, TRIBUTOS E LUCRO</v>
      </c>
      <c r="C101" s="142"/>
      <c r="D101" s="142"/>
      <c r="E101" s="224">
        <f>E93</f>
        <v>12.010000000000002</v>
      </c>
    </row>
    <row r="102" spans="1:6" ht="15" customHeight="1">
      <c r="A102" s="122">
        <f>A93+1</f>
        <v>38</v>
      </c>
      <c r="B102" s="123" t="s">
        <v>113</v>
      </c>
      <c r="C102" s="155"/>
      <c r="D102" s="155"/>
      <c r="E102" s="225">
        <f>ROUND(SUM(E98:E100,E91)/(1-($D$90+$D$92)),2)</f>
        <v>47.57</v>
      </c>
    </row>
    <row r="104" spans="1:6" ht="14.25" customHeight="1">
      <c r="A104" s="318" t="s">
        <v>114</v>
      </c>
      <c r="B104" s="319"/>
      <c r="C104" s="319"/>
      <c r="D104" s="306"/>
      <c r="E104" s="306"/>
      <c r="F104" s="320"/>
    </row>
    <row r="105" spans="1:6" ht="36" customHeight="1">
      <c r="A105" s="373" t="s">
        <v>115</v>
      </c>
      <c r="B105" s="373"/>
      <c r="C105" s="373"/>
      <c r="D105" s="373"/>
      <c r="E105" s="373"/>
      <c r="F105" s="373"/>
    </row>
    <row r="106" spans="1:6" ht="24" customHeight="1">
      <c r="A106" s="373" t="s">
        <v>116</v>
      </c>
      <c r="B106" s="373"/>
      <c r="C106" s="373"/>
      <c r="D106" s="373"/>
      <c r="E106" s="373"/>
      <c r="F106" s="373"/>
    </row>
    <row r="107" spans="1:6" ht="24" customHeight="1">
      <c r="A107" s="373" t="s">
        <v>446</v>
      </c>
      <c r="B107" s="373"/>
      <c r="C107" s="373"/>
      <c r="D107" s="373"/>
      <c r="E107" s="373"/>
      <c r="F107" s="373"/>
    </row>
    <row r="108" spans="1:6" ht="20.25" customHeight="1">
      <c r="A108" s="373"/>
      <c r="B108" s="373"/>
      <c r="C108" s="373"/>
      <c r="D108" s="373"/>
      <c r="E108" s="373"/>
      <c r="F108" s="373"/>
    </row>
  </sheetData>
  <sheetProtection selectLockedCells="1"/>
  <mergeCells count="4">
    <mergeCell ref="A108:F108"/>
    <mergeCell ref="A105:F105"/>
    <mergeCell ref="A106:F106"/>
    <mergeCell ref="A107:F107"/>
  </mergeCells>
  <pageMargins left="0.511811024" right="0.511811024" top="1.1145833333333299" bottom="0.67" header="0.31496062000000002" footer="0.31496062000000002"/>
  <pageSetup paperSize="9" fitToWidth="0" fitToHeight="2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5">
    <tabColor theme="7" tint="0.59999389629810485"/>
  </sheetPr>
  <dimension ref="A2:L155"/>
  <sheetViews>
    <sheetView showGridLines="0" topLeftCell="A118" zoomScale="110" zoomScaleNormal="110" workbookViewId="0">
      <selection activeCell="D137" sqref="D137"/>
    </sheetView>
    <sheetView showGridLines="0" topLeftCell="A39" workbookViewId="1">
      <selection activeCell="G50" sqref="G50"/>
    </sheetView>
  </sheetViews>
  <sheetFormatPr defaultColWidth="9.140625" defaultRowHeight="14.25" customHeight="1"/>
  <cols>
    <col min="1" max="1" width="8.140625" style="130" customWidth="1"/>
    <col min="2" max="2" width="18.7109375" style="130" customWidth="1"/>
    <col min="3" max="3" width="20.85546875" style="129" customWidth="1"/>
    <col min="4" max="4" width="15.140625" style="129" customWidth="1"/>
    <col min="5" max="5" width="18.28515625" style="130" customWidth="1"/>
    <col min="6" max="6" width="9.140625" style="129"/>
    <col min="7" max="7" width="37.85546875" style="321" customWidth="1"/>
    <col min="8" max="16384" width="9.140625" style="129"/>
  </cols>
  <sheetData>
    <row r="2" spans="1:5" ht="14.25" customHeight="1">
      <c r="B2" s="162"/>
      <c r="C2" s="163" t="s">
        <v>403</v>
      </c>
      <c r="D2" s="91"/>
    </row>
    <row r="3" spans="1:5" ht="14.25" customHeight="1">
      <c r="C3" s="92" t="s">
        <v>38</v>
      </c>
      <c r="D3" s="93"/>
      <c r="E3" s="207"/>
    </row>
    <row r="4" spans="1:5" ht="14.25" customHeight="1">
      <c r="C4" s="88" t="s">
        <v>380</v>
      </c>
      <c r="D4" s="135"/>
      <c r="E4" s="164"/>
    </row>
    <row r="5" spans="1:5" ht="14.25" customHeight="1">
      <c r="C5" s="165" t="s">
        <v>415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18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20" t="str">
        <f>Resumo!C9</f>
        <v>XXXXX</v>
      </c>
      <c r="D9" s="118"/>
      <c r="E9" s="118"/>
    </row>
    <row r="10" spans="1:5" ht="8.65" customHeight="1">
      <c r="A10" s="96"/>
      <c r="B10" s="97"/>
      <c r="C10" s="182"/>
      <c r="D10" s="182"/>
      <c r="E10" s="205"/>
    </row>
    <row r="11" spans="1:5" ht="12.6" customHeight="1">
      <c r="A11" s="167" t="s">
        <v>340</v>
      </c>
      <c r="B11" s="168"/>
      <c r="C11" s="184"/>
      <c r="D11" s="184"/>
      <c r="E11" s="206"/>
    </row>
    <row r="12" spans="1:5" ht="12.6" customHeight="1">
      <c r="A12" s="172" t="s">
        <v>0</v>
      </c>
      <c r="B12" s="173" t="s">
        <v>341</v>
      </c>
      <c r="C12" s="333"/>
      <c r="D12" s="334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335"/>
      <c r="D13" s="33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335"/>
      <c r="D14" s="33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335"/>
      <c r="D15" s="336"/>
      <c r="E15" s="126" t="str">
        <f>Resumo!F15</f>
        <v>XX/XX/2026</v>
      </c>
    </row>
    <row r="16" spans="1:5" ht="8.65" customHeight="1">
      <c r="A16" s="96"/>
      <c r="B16" s="97"/>
      <c r="C16" s="182"/>
      <c r="D16" s="182"/>
      <c r="E16" s="205"/>
    </row>
    <row r="17" spans="1:7" ht="12.6" customHeight="1">
      <c r="A17" s="167" t="s">
        <v>346</v>
      </c>
      <c r="B17" s="168"/>
      <c r="C17" s="184"/>
      <c r="D17" s="184"/>
      <c r="E17" s="206"/>
    </row>
    <row r="18" spans="1:7" ht="12.6" customHeight="1">
      <c r="A18" s="172" t="s">
        <v>40</v>
      </c>
      <c r="B18" s="173" t="s">
        <v>347</v>
      </c>
      <c r="C18" s="333"/>
      <c r="D18" s="334"/>
      <c r="E18" s="337" t="str">
        <f>Resumo!F18</f>
        <v>Vitória, ES</v>
      </c>
    </row>
    <row r="19" spans="1:7" ht="12.6" customHeight="1">
      <c r="A19" s="176" t="s">
        <v>41</v>
      </c>
      <c r="B19" s="177" t="s">
        <v>348</v>
      </c>
      <c r="C19" s="335"/>
      <c r="D19" s="336"/>
      <c r="E19" s="126" t="str">
        <f>Resumo!F19</f>
        <v>XX/XX/2026</v>
      </c>
    </row>
    <row r="20" spans="1:7" ht="8.65" customHeight="1">
      <c r="A20" s="96"/>
      <c r="B20" s="97"/>
      <c r="C20" s="182"/>
      <c r="D20" s="182"/>
      <c r="E20" s="205"/>
    </row>
    <row r="21" spans="1:7" ht="12.6" customHeight="1">
      <c r="A21" s="167" t="s">
        <v>349</v>
      </c>
      <c r="B21" s="168"/>
      <c r="C21" s="184"/>
      <c r="D21" s="184"/>
      <c r="E21" s="338" t="s">
        <v>350</v>
      </c>
    </row>
    <row r="22" spans="1:7" ht="12.6" customHeight="1">
      <c r="A22" s="172" t="s">
        <v>351</v>
      </c>
      <c r="B22" s="173" t="s">
        <v>352</v>
      </c>
      <c r="C22" s="333"/>
      <c r="D22" s="334"/>
      <c r="E22" s="339" t="str">
        <f>Resumo!F22</f>
        <v>Sindilimpe-ES</v>
      </c>
    </row>
    <row r="23" spans="1:7" ht="12.6" customHeight="1">
      <c r="A23" s="172" t="s">
        <v>353</v>
      </c>
      <c r="B23" s="173" t="s">
        <v>354</v>
      </c>
      <c r="C23" s="333"/>
      <c r="D23" s="334"/>
      <c r="E23" s="340" t="str">
        <f>Resumo!F23</f>
        <v>CCT 2026/2026</v>
      </c>
    </row>
    <row r="24" spans="1:7" ht="12.6" customHeight="1">
      <c r="A24" s="176" t="s">
        <v>355</v>
      </c>
      <c r="B24" s="177" t="s">
        <v>356</v>
      </c>
      <c r="C24" s="335"/>
      <c r="D24" s="336"/>
      <c r="E24" s="341" t="str">
        <f>Resumo!F24</f>
        <v>2026 (ES000026/2026)</v>
      </c>
    </row>
    <row r="25" spans="1:7" ht="12.6" customHeight="1">
      <c r="A25" s="176" t="s">
        <v>357</v>
      </c>
      <c r="B25" s="177" t="s">
        <v>358</v>
      </c>
      <c r="C25" s="335"/>
      <c r="D25" s="336"/>
      <c r="E25" s="341">
        <f>Resumo!F25</f>
        <v>46023</v>
      </c>
    </row>
    <row r="26" spans="1:7" ht="10.15" customHeight="1">
      <c r="A26" s="96"/>
      <c r="B26" s="97"/>
      <c r="C26" s="182"/>
      <c r="D26" s="182"/>
      <c r="E26" s="205"/>
    </row>
    <row r="27" spans="1:7" ht="12.6" customHeight="1">
      <c r="A27" s="167" t="s">
        <v>359</v>
      </c>
      <c r="B27" s="168"/>
      <c r="C27" s="184"/>
      <c r="D27" s="184"/>
      <c r="E27" s="206"/>
    </row>
    <row r="28" spans="1:7" ht="12.6" customHeight="1">
      <c r="A28" s="172" t="s">
        <v>361</v>
      </c>
      <c r="B28" s="173" t="s">
        <v>362</v>
      </c>
      <c r="C28" s="333"/>
      <c r="D28" s="334"/>
      <c r="E28" s="337" t="str">
        <f>Resumo!F28</f>
        <v>Licitação</v>
      </c>
    </row>
    <row r="29" spans="1:7" ht="12.6" customHeight="1">
      <c r="A29" s="176" t="s">
        <v>367</v>
      </c>
      <c r="B29" s="177" t="s">
        <v>368</v>
      </c>
      <c r="C29" s="335"/>
      <c r="D29" s="336"/>
      <c r="E29" s="174" t="str">
        <f>Resumo!F29</f>
        <v>XX/XX/XXXX</v>
      </c>
    </row>
    <row r="30" spans="1:7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7" s="87" customFormat="1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  <c r="G31" s="321"/>
    </row>
    <row r="32" spans="1:7" s="87" customFormat="1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  <c r="G32" s="321"/>
    </row>
    <row r="34" spans="1:10" ht="14.25" customHeight="1">
      <c r="A34" s="167" t="s">
        <v>388</v>
      </c>
      <c r="B34" s="167"/>
      <c r="C34" s="167"/>
      <c r="D34" s="167"/>
      <c r="E34" s="167"/>
      <c r="F34" s="95"/>
      <c r="H34" s="90"/>
    </row>
    <row r="35" spans="1:10" ht="14.25" customHeight="1">
      <c r="A35" s="228" t="s">
        <v>389</v>
      </c>
      <c r="B35" s="229" t="s">
        <v>390</v>
      </c>
      <c r="C35" s="230"/>
      <c r="D35" s="231" t="s">
        <v>22</v>
      </c>
      <c r="E35" s="231"/>
      <c r="H35" s="89"/>
      <c r="J35" s="141"/>
    </row>
    <row r="36" spans="1:10" ht="14.25" customHeight="1">
      <c r="A36" s="176" t="s">
        <v>391</v>
      </c>
      <c r="B36" s="128" t="s">
        <v>392</v>
      </c>
      <c r="C36" s="100"/>
      <c r="E36" s="342" t="str">
        <f>'ASG 40%'!E36</f>
        <v>Servente</v>
      </c>
      <c r="F36" s="95"/>
      <c r="H36" s="89"/>
    </row>
    <row r="37" spans="1:10" ht="14.25" customHeight="1">
      <c r="A37" s="176" t="s">
        <v>393</v>
      </c>
      <c r="B37" s="128" t="s">
        <v>394</v>
      </c>
      <c r="C37" s="100"/>
      <c r="D37" s="128"/>
      <c r="E37" s="140" t="str">
        <f>'ASG 40%'!E37</f>
        <v>5143-20</v>
      </c>
      <c r="F37" s="95"/>
      <c r="H37" s="89"/>
    </row>
    <row r="38" spans="1:10" ht="14.25" customHeight="1">
      <c r="A38" s="176" t="s">
        <v>395</v>
      </c>
      <c r="B38" s="128" t="s">
        <v>396</v>
      </c>
      <c r="C38" s="100"/>
      <c r="D38" s="140"/>
      <c r="E38" s="140" t="s">
        <v>13</v>
      </c>
      <c r="F38" s="95"/>
      <c r="H38" s="90"/>
    </row>
    <row r="39" spans="1:10" ht="14.25" customHeight="1">
      <c r="A39" s="194" t="s">
        <v>397</v>
      </c>
      <c r="B39" s="232" t="s">
        <v>47</v>
      </c>
      <c r="C39" s="233"/>
      <c r="D39" s="234"/>
      <c r="E39" s="235">
        <f>'ASG 40%'!E39</f>
        <v>1682.7</v>
      </c>
      <c r="F39" s="95"/>
      <c r="H39" s="90"/>
    </row>
    <row r="40" spans="1:10" ht="14.25" customHeight="1">
      <c r="A40" s="176" t="s">
        <v>398</v>
      </c>
      <c r="B40" s="128" t="s">
        <v>399</v>
      </c>
      <c r="C40" s="100"/>
      <c r="D40" s="142"/>
      <c r="E40" s="343">
        <f>'ASG 40%'!E40</f>
        <v>44</v>
      </c>
      <c r="F40" s="95"/>
      <c r="H40" s="90"/>
    </row>
    <row r="42" spans="1:10" ht="8.65" customHeight="1">
      <c r="A42" s="96"/>
      <c r="B42" s="97"/>
      <c r="C42" s="97"/>
      <c r="D42" s="97"/>
      <c r="E42" s="208"/>
    </row>
    <row r="43" spans="1:10" ht="14.25" customHeight="1">
      <c r="A43" s="96" t="s">
        <v>43</v>
      </c>
      <c r="B43" s="97"/>
      <c r="C43" s="97"/>
      <c r="D43" s="97"/>
    </row>
    <row r="44" spans="1:10" ht="10.5" customHeight="1">
      <c r="A44" s="96"/>
      <c r="B44" s="97"/>
      <c r="C44" s="97"/>
      <c r="D44" s="97"/>
    </row>
    <row r="45" spans="1:10" s="130" customFormat="1" ht="14.25" customHeight="1">
      <c r="A45" s="101">
        <v>1</v>
      </c>
      <c r="B45" s="102" t="s">
        <v>44</v>
      </c>
      <c r="C45" s="103"/>
      <c r="D45" s="101" t="s">
        <v>45</v>
      </c>
      <c r="E45" s="101" t="s">
        <v>46</v>
      </c>
      <c r="G45" s="322" t="s">
        <v>425</v>
      </c>
    </row>
    <row r="46" spans="1:10" ht="14.25" customHeight="1">
      <c r="A46" s="137">
        <f>A45+1</f>
        <v>2</v>
      </c>
      <c r="B46" s="143" t="s">
        <v>47</v>
      </c>
      <c r="C46" s="144"/>
      <c r="D46" s="137"/>
      <c r="E46" s="209">
        <f>E39</f>
        <v>1682.7</v>
      </c>
    </row>
    <row r="47" spans="1:10" ht="14.25" customHeight="1">
      <c r="A47" s="137">
        <f t="shared" ref="A47:A52" si="0">A46+1</f>
        <v>3</v>
      </c>
      <c r="B47" s="145" t="s">
        <v>48</v>
      </c>
      <c r="C47" s="142"/>
      <c r="D47" s="139">
        <v>220</v>
      </c>
      <c r="E47" s="210" t="s">
        <v>49</v>
      </c>
    </row>
    <row r="48" spans="1:10" ht="14.25" customHeight="1">
      <c r="A48" s="137">
        <f t="shared" si="0"/>
        <v>4</v>
      </c>
      <c r="B48" s="145" t="s">
        <v>50</v>
      </c>
      <c r="C48" s="142"/>
      <c r="D48" s="139">
        <v>200</v>
      </c>
      <c r="E48" s="210" t="s">
        <v>49</v>
      </c>
    </row>
    <row r="49" spans="1:7" ht="14.25" customHeight="1">
      <c r="A49" s="137">
        <f t="shared" si="0"/>
        <v>5</v>
      </c>
      <c r="B49" s="98" t="s">
        <v>51</v>
      </c>
      <c r="C49" s="104"/>
      <c r="D49" s="146"/>
      <c r="E49" s="211">
        <f>E46</f>
        <v>1682.7</v>
      </c>
    </row>
    <row r="50" spans="1:7" ht="14.25" customHeight="1">
      <c r="A50" s="137">
        <f t="shared" si="0"/>
        <v>6</v>
      </c>
      <c r="B50" s="143" t="s">
        <v>52</v>
      </c>
      <c r="C50" s="144"/>
      <c r="D50" s="144"/>
      <c r="E50" s="209">
        <f>'ASG 40%'!E50</f>
        <v>1621</v>
      </c>
    </row>
    <row r="51" spans="1:7" ht="14.25" customHeight="1">
      <c r="A51" s="137">
        <f t="shared" si="0"/>
        <v>7</v>
      </c>
      <c r="B51" s="145" t="s">
        <v>53</v>
      </c>
      <c r="C51" s="142"/>
      <c r="D51" s="124">
        <v>0.2</v>
      </c>
      <c r="E51" s="212" t="s">
        <v>49</v>
      </c>
    </row>
    <row r="52" spans="1:7" ht="14.25" customHeight="1">
      <c r="A52" s="137">
        <f t="shared" si="0"/>
        <v>8</v>
      </c>
      <c r="B52" s="99" t="s">
        <v>54</v>
      </c>
      <c r="C52" s="106"/>
      <c r="D52" s="147"/>
      <c r="E52" s="213">
        <f>ROUND(D51*E50,2)</f>
        <v>324.2</v>
      </c>
    </row>
    <row r="53" spans="1:7" ht="14.25" customHeight="1">
      <c r="A53" s="148">
        <f>A52+1</f>
        <v>9</v>
      </c>
      <c r="B53" s="107" t="s">
        <v>55</v>
      </c>
      <c r="C53" s="108"/>
      <c r="D53" s="148"/>
      <c r="E53" s="214">
        <f>E52+E49</f>
        <v>2006.9</v>
      </c>
    </row>
    <row r="54" spans="1:7" ht="8.65" customHeight="1">
      <c r="A54" s="96"/>
      <c r="B54" s="97"/>
      <c r="C54" s="97"/>
      <c r="D54" s="97"/>
      <c r="E54" s="208"/>
    </row>
    <row r="55" spans="1:7" ht="14.25" customHeight="1">
      <c r="A55" s="96" t="s">
        <v>56</v>
      </c>
      <c r="B55" s="94"/>
      <c r="C55" s="109"/>
      <c r="D55" s="109"/>
      <c r="E55" s="215"/>
    </row>
    <row r="56" spans="1:7" ht="8.65" customHeight="1">
      <c r="A56" s="96"/>
      <c r="B56" s="97"/>
      <c r="C56" s="97"/>
      <c r="D56" s="97"/>
      <c r="E56" s="208"/>
    </row>
    <row r="57" spans="1:7" ht="14.25" customHeight="1">
      <c r="A57" s="96" t="s">
        <v>57</v>
      </c>
      <c r="B57" s="94"/>
      <c r="C57" s="109"/>
      <c r="D57" s="109"/>
      <c r="E57" s="215"/>
    </row>
    <row r="58" spans="1:7" ht="14.25" customHeight="1">
      <c r="A58" s="101">
        <f>A53+1</f>
        <v>10</v>
      </c>
      <c r="B58" s="102" t="s">
        <v>7</v>
      </c>
      <c r="C58" s="103"/>
      <c r="D58" s="101" t="s">
        <v>45</v>
      </c>
      <c r="E58" s="101" t="s">
        <v>46</v>
      </c>
    </row>
    <row r="59" spans="1:7" ht="14.25" customHeight="1">
      <c r="A59" s="137">
        <f>A58+1</f>
        <v>11</v>
      </c>
      <c r="B59" s="149" t="s">
        <v>58</v>
      </c>
      <c r="C59" s="137"/>
      <c r="D59" s="150">
        <f>ROUND(1/12,6)</f>
        <v>8.3333000000000004E-2</v>
      </c>
      <c r="E59" s="216">
        <f>ROUND($D$59*E53,2)</f>
        <v>167.24</v>
      </c>
    </row>
    <row r="60" spans="1:7" ht="14.25" customHeight="1">
      <c r="A60" s="137">
        <f t="shared" ref="A60:A61" si="1">A59+1</f>
        <v>12</v>
      </c>
      <c r="B60" s="149" t="s">
        <v>59</v>
      </c>
      <c r="C60" s="137"/>
      <c r="D60" s="150">
        <f>ROUND(1/12,6)*0</f>
        <v>0</v>
      </c>
      <c r="E60" s="216">
        <f>ROUND($D$60*E53,2)</f>
        <v>0</v>
      </c>
      <c r="G60" s="321" t="s">
        <v>426</v>
      </c>
    </row>
    <row r="61" spans="1:7" ht="14.25" customHeight="1">
      <c r="A61" s="137">
        <f t="shared" si="1"/>
        <v>13</v>
      </c>
      <c r="B61" s="149" t="s">
        <v>60</v>
      </c>
      <c r="C61" s="137"/>
      <c r="D61" s="150">
        <f>ROUND(1/3/12,6)</f>
        <v>2.7778000000000001E-2</v>
      </c>
      <c r="E61" s="216">
        <f>ROUND($D$61*E53,2)</f>
        <v>55.75</v>
      </c>
    </row>
    <row r="62" spans="1:7" ht="14.25" customHeight="1">
      <c r="A62" s="148">
        <f>A61+1</f>
        <v>14</v>
      </c>
      <c r="B62" s="107" t="s">
        <v>61</v>
      </c>
      <c r="C62" s="108"/>
      <c r="D62" s="110">
        <f>SUM(D59:D61)</f>
        <v>0.111111</v>
      </c>
      <c r="E62" s="214">
        <f>SUM(E59:E61)</f>
        <v>222.99</v>
      </c>
    </row>
    <row r="63" spans="1:7" ht="8.65" customHeight="1">
      <c r="A63" s="96"/>
      <c r="B63" s="97"/>
      <c r="C63" s="97"/>
      <c r="D63" s="97"/>
      <c r="E63" s="208"/>
    </row>
    <row r="64" spans="1:7" ht="14.25" customHeight="1">
      <c r="A64" s="96" t="s">
        <v>62</v>
      </c>
      <c r="B64" s="94"/>
      <c r="C64" s="109"/>
      <c r="D64" s="109"/>
      <c r="E64" s="215"/>
    </row>
    <row r="65" spans="1:7" ht="14.25" customHeight="1">
      <c r="A65" s="101">
        <f>A62+1</f>
        <v>15</v>
      </c>
      <c r="B65" s="102" t="s">
        <v>7</v>
      </c>
      <c r="C65" s="103"/>
      <c r="D65" s="101" t="s">
        <v>45</v>
      </c>
      <c r="E65" s="101" t="s">
        <v>46</v>
      </c>
    </row>
    <row r="66" spans="1:7" ht="14.25" customHeight="1">
      <c r="A66" s="137">
        <f>A65+1</f>
        <v>16</v>
      </c>
      <c r="B66" s="149" t="s">
        <v>63</v>
      </c>
      <c r="C66" s="137"/>
      <c r="D66" s="111">
        <f>'ASG 40%'!D66</f>
        <v>0.2</v>
      </c>
      <c r="E66" s="216">
        <f>ROUND($D$66*(E53+E62),2)</f>
        <v>445.98</v>
      </c>
    </row>
    <row r="67" spans="1:7" ht="14.25" customHeight="1">
      <c r="A67" s="137">
        <f>A66+1</f>
        <v>17</v>
      </c>
      <c r="B67" s="149" t="s">
        <v>64</v>
      </c>
      <c r="C67" s="137"/>
      <c r="D67" s="111">
        <f>'ASG 40%'!D67</f>
        <v>1.4999999999999999E-2</v>
      </c>
      <c r="E67" s="216">
        <f>ROUND($D$67*(E53+E62),2)</f>
        <v>33.450000000000003</v>
      </c>
    </row>
    <row r="68" spans="1:7" ht="14.25" customHeight="1">
      <c r="A68" s="137">
        <f t="shared" ref="A68:A73" si="2">A67+1</f>
        <v>18</v>
      </c>
      <c r="B68" s="149" t="s">
        <v>65</v>
      </c>
      <c r="C68" s="137"/>
      <c r="D68" s="111">
        <f>'ASG 40%'!D68</f>
        <v>0.01</v>
      </c>
      <c r="E68" s="216">
        <f>ROUND($D$68*(E53+E62),2)</f>
        <v>22.3</v>
      </c>
    </row>
    <row r="69" spans="1:7" ht="14.25" customHeight="1">
      <c r="A69" s="137">
        <f t="shared" si="2"/>
        <v>19</v>
      </c>
      <c r="B69" s="149" t="s">
        <v>66</v>
      </c>
      <c r="C69" s="137"/>
      <c r="D69" s="111">
        <f>'ASG 40%'!D69</f>
        <v>2E-3</v>
      </c>
      <c r="E69" s="216">
        <f>ROUND($D$69*(E53+E62),2)</f>
        <v>4.46</v>
      </c>
    </row>
    <row r="70" spans="1:7" ht="14.25" customHeight="1">
      <c r="A70" s="137">
        <f t="shared" si="2"/>
        <v>20</v>
      </c>
      <c r="B70" s="149" t="s">
        <v>67</v>
      </c>
      <c r="C70" s="137"/>
      <c r="D70" s="111">
        <f>'ASG 40%'!D70</f>
        <v>2.5000000000000001E-2</v>
      </c>
      <c r="E70" s="216">
        <f>ROUND($D$70*(E53+E62),2)</f>
        <v>55.75</v>
      </c>
    </row>
    <row r="71" spans="1:7" ht="14.25" customHeight="1">
      <c r="A71" s="137">
        <f t="shared" si="2"/>
        <v>21</v>
      </c>
      <c r="B71" s="149" t="s">
        <v>68</v>
      </c>
      <c r="C71" s="137"/>
      <c r="D71" s="111">
        <f>Resumo!K26</f>
        <v>0.03</v>
      </c>
      <c r="E71" s="216">
        <f>ROUND($D$71*(E53+E62),2)</f>
        <v>66.900000000000006</v>
      </c>
    </row>
    <row r="72" spans="1:7" ht="14.25" customHeight="1">
      <c r="A72" s="137">
        <f t="shared" si="2"/>
        <v>22</v>
      </c>
      <c r="B72" s="149" t="s">
        <v>69</v>
      </c>
      <c r="C72" s="137"/>
      <c r="D72" s="111">
        <f>'ASG 40%'!D72</f>
        <v>6.0000000000000001E-3</v>
      </c>
      <c r="E72" s="216">
        <f>ROUND($D$72*(E53+E62),2)</f>
        <v>13.38</v>
      </c>
    </row>
    <row r="73" spans="1:7" ht="14.25" customHeight="1">
      <c r="A73" s="137">
        <f t="shared" si="2"/>
        <v>23</v>
      </c>
      <c r="B73" s="149" t="s">
        <v>70</v>
      </c>
      <c r="C73" s="137"/>
      <c r="D73" s="111">
        <f>'ASG 40%'!D73</f>
        <v>0.08</v>
      </c>
      <c r="E73" s="216">
        <f>ROUND($D$73*(E53+E62),2)</f>
        <v>178.39</v>
      </c>
    </row>
    <row r="74" spans="1:7" ht="14.25" customHeight="1">
      <c r="A74" s="148">
        <f>A73+1</f>
        <v>24</v>
      </c>
      <c r="B74" s="107" t="s">
        <v>71</v>
      </c>
      <c r="C74" s="108"/>
      <c r="D74" s="110">
        <f>SUM(D66:D73)</f>
        <v>0.36800000000000005</v>
      </c>
      <c r="E74" s="214">
        <f>SUM(E66:E73)</f>
        <v>820.61</v>
      </c>
    </row>
    <row r="75" spans="1:7" ht="8.65" customHeight="1">
      <c r="A75" s="96"/>
      <c r="B75" s="97"/>
      <c r="C75" s="97"/>
      <c r="D75" s="97"/>
      <c r="E75" s="208"/>
    </row>
    <row r="76" spans="1:7" ht="14.25" customHeight="1">
      <c r="A76" s="96" t="s">
        <v>72</v>
      </c>
      <c r="B76" s="94"/>
      <c r="C76" s="109"/>
      <c r="D76" s="109"/>
      <c r="E76" s="215"/>
    </row>
    <row r="77" spans="1:7" ht="14.25" customHeight="1">
      <c r="A77" s="101">
        <f>A74+1</f>
        <v>25</v>
      </c>
      <c r="B77" s="102" t="s">
        <v>7</v>
      </c>
      <c r="C77" s="103"/>
      <c r="D77" s="101" t="s">
        <v>45</v>
      </c>
      <c r="E77" s="101" t="s">
        <v>46</v>
      </c>
    </row>
    <row r="78" spans="1:7" ht="14.25" customHeight="1">
      <c r="A78" s="137">
        <f>A77+1</f>
        <v>26</v>
      </c>
      <c r="B78" s="149" t="s">
        <v>73</v>
      </c>
      <c r="C78" s="137"/>
      <c r="D78" s="137"/>
      <c r="E78" s="217">
        <f>'ASG 40%'!E78</f>
        <v>5.0999999999999996</v>
      </c>
      <c r="G78" s="323" t="s">
        <v>427</v>
      </c>
    </row>
    <row r="79" spans="1:7" ht="14.25" customHeight="1">
      <c r="A79" s="137">
        <f t="shared" ref="A79:A93" si="3">A78+1</f>
        <v>27</v>
      </c>
      <c r="B79" s="128" t="s">
        <v>74</v>
      </c>
      <c r="C79" s="106"/>
      <c r="D79" s="151">
        <f>'ASG 40%'!D79</f>
        <v>0.06</v>
      </c>
      <c r="E79" s="210">
        <f>ROUND(E49*$D$79,2)</f>
        <v>100.96</v>
      </c>
      <c r="G79" s="324"/>
    </row>
    <row r="80" spans="1:7" ht="14.25" customHeight="1">
      <c r="A80" s="139">
        <f>A79+1</f>
        <v>28</v>
      </c>
      <c r="B80" s="128" t="s">
        <v>75</v>
      </c>
      <c r="C80" s="106"/>
      <c r="D80" s="159">
        <f>'ASG 40%'!D80</f>
        <v>1</v>
      </c>
      <c r="E80" s="210" t="s">
        <v>49</v>
      </c>
      <c r="G80" s="89" t="s">
        <v>428</v>
      </c>
    </row>
    <row r="81" spans="1:7" ht="14.25" customHeight="1">
      <c r="A81" s="139">
        <f t="shared" si="3"/>
        <v>29</v>
      </c>
      <c r="B81" s="100" t="s">
        <v>76</v>
      </c>
      <c r="C81" s="106"/>
      <c r="D81" s="139"/>
      <c r="E81" s="213">
        <f>ROUND((E78*20*2-E79)*$D$80,2)</f>
        <v>103.04</v>
      </c>
      <c r="G81" s="89" t="s">
        <v>432</v>
      </c>
    </row>
    <row r="82" spans="1:7" ht="14.25" customHeight="1">
      <c r="A82" s="139">
        <f t="shared" si="3"/>
        <v>30</v>
      </c>
      <c r="B82" s="149" t="s">
        <v>77</v>
      </c>
      <c r="C82" s="137"/>
      <c r="D82" s="137"/>
      <c r="E82" s="217">
        <f>'ASG 40%'!E82</f>
        <v>23.87</v>
      </c>
      <c r="G82" s="325" t="s">
        <v>429</v>
      </c>
    </row>
    <row r="83" spans="1:7" ht="14.25" customHeight="1">
      <c r="A83" s="139">
        <f t="shared" si="3"/>
        <v>31</v>
      </c>
      <c r="B83" s="149" t="s">
        <v>78</v>
      </c>
      <c r="C83" s="137"/>
      <c r="D83" s="111">
        <f>'ASG 40%'!D83</f>
        <v>3.5000000000000003E-2</v>
      </c>
      <c r="E83" s="209">
        <f>ROUND(E82*$D$83,2)</f>
        <v>0.84</v>
      </c>
      <c r="G83" s="325" t="s">
        <v>430</v>
      </c>
    </row>
    <row r="84" spans="1:7" ht="14.25" customHeight="1">
      <c r="A84" s="139">
        <f t="shared" si="3"/>
        <v>32</v>
      </c>
      <c r="B84" s="100" t="s">
        <v>79</v>
      </c>
      <c r="C84" s="106"/>
      <c r="D84" s="147"/>
      <c r="E84" s="227">
        <f>(E82-E83)*22</f>
        <v>506.66</v>
      </c>
      <c r="G84" s="89" t="s">
        <v>431</v>
      </c>
    </row>
    <row r="85" spans="1:7" ht="14.25" customHeight="1">
      <c r="A85" s="139">
        <f t="shared" si="3"/>
        <v>33</v>
      </c>
      <c r="B85" s="128" t="s">
        <v>80</v>
      </c>
      <c r="C85" s="106"/>
      <c r="D85" s="106"/>
      <c r="E85" s="218">
        <f>'ASG 40%'!E85</f>
        <v>11.03</v>
      </c>
      <c r="G85" s="89"/>
    </row>
    <row r="86" spans="1:7" ht="14.25" customHeight="1">
      <c r="A86" s="139">
        <f t="shared" si="3"/>
        <v>34</v>
      </c>
      <c r="B86" s="128" t="s">
        <v>81</v>
      </c>
      <c r="C86" s="106"/>
      <c r="D86" s="105">
        <f>'ASG 40%'!D86</f>
        <v>0.2</v>
      </c>
      <c r="E86" s="218"/>
      <c r="G86" s="89"/>
    </row>
    <row r="87" spans="1:7" ht="14.25" customHeight="1">
      <c r="A87" s="139">
        <f t="shared" si="3"/>
        <v>35</v>
      </c>
      <c r="B87" s="128" t="s">
        <v>433</v>
      </c>
      <c r="C87" s="106"/>
      <c r="D87" s="218">
        <f>'ASG 40%'!D87</f>
        <v>1682.7</v>
      </c>
      <c r="G87" s="89" t="s">
        <v>430</v>
      </c>
    </row>
    <row r="88" spans="1:7" ht="14.25" customHeight="1">
      <c r="A88" s="139">
        <f t="shared" si="3"/>
        <v>36</v>
      </c>
      <c r="B88" s="128" t="s">
        <v>434</v>
      </c>
      <c r="C88" s="106"/>
      <c r="D88" s="105"/>
      <c r="E88" s="331">
        <f>ROUND(1.416% * ROUND($D$86*D87,2) * 6/12,2)</f>
        <v>2.38</v>
      </c>
      <c r="G88" s="89" t="s">
        <v>448</v>
      </c>
    </row>
    <row r="89" spans="1:7" ht="14.25" customHeight="1">
      <c r="A89" s="139">
        <f t="shared" si="3"/>
        <v>37</v>
      </c>
      <c r="B89" s="128" t="s">
        <v>82</v>
      </c>
      <c r="C89" s="106"/>
      <c r="D89" s="106"/>
      <c r="E89" s="218">
        <f>'ASG 40%'!E89</f>
        <v>5</v>
      </c>
    </row>
    <row r="90" spans="1:7" ht="14.25" customHeight="1">
      <c r="A90" s="139">
        <f t="shared" si="3"/>
        <v>38</v>
      </c>
      <c r="B90" s="128" t="s">
        <v>83</v>
      </c>
      <c r="C90" s="106"/>
      <c r="D90" s="106"/>
      <c r="E90" s="218">
        <f>'ASG 40%'!E90</f>
        <v>8.4</v>
      </c>
    </row>
    <row r="91" spans="1:7" ht="14.25" customHeight="1">
      <c r="A91" s="139">
        <f t="shared" si="3"/>
        <v>39</v>
      </c>
      <c r="B91" s="128" t="s">
        <v>84</v>
      </c>
      <c r="C91" s="106"/>
      <c r="D91" s="106"/>
      <c r="E91" s="218">
        <f>'ASG 40%'!E91</f>
        <v>110.17</v>
      </c>
    </row>
    <row r="92" spans="1:7" ht="14.25" customHeight="1">
      <c r="A92" s="139">
        <f t="shared" si="3"/>
        <v>40</v>
      </c>
      <c r="B92" s="106" t="s">
        <v>334</v>
      </c>
      <c r="C92" s="161"/>
      <c r="D92" s="161"/>
      <c r="E92" s="220">
        <f>'ASG 40%'!E92</f>
        <v>2.62</v>
      </c>
    </row>
    <row r="93" spans="1:7" ht="14.25" customHeight="1">
      <c r="A93" s="139">
        <f t="shared" si="3"/>
        <v>41</v>
      </c>
      <c r="B93" s="107" t="s">
        <v>85</v>
      </c>
      <c r="C93" s="113"/>
      <c r="D93" s="152"/>
      <c r="E93" s="221">
        <f>E81+SUM(E84:E92)</f>
        <v>749.3</v>
      </c>
    </row>
    <row r="94" spans="1:7" ht="8.65" customHeight="1">
      <c r="A94" s="96"/>
      <c r="B94" s="97"/>
      <c r="C94" s="97"/>
      <c r="D94" s="97"/>
      <c r="E94" s="208"/>
    </row>
    <row r="95" spans="1:7" ht="14.25" customHeight="1">
      <c r="A95" s="96" t="s">
        <v>86</v>
      </c>
      <c r="B95" s="94"/>
      <c r="C95" s="109"/>
      <c r="D95" s="109"/>
      <c r="E95" s="215"/>
    </row>
    <row r="96" spans="1:7" ht="8.65" customHeight="1">
      <c r="A96" s="96"/>
      <c r="B96" s="97"/>
      <c r="C96" s="97"/>
      <c r="D96" s="97"/>
      <c r="E96" s="208"/>
    </row>
    <row r="97" spans="1:7" ht="14.25" customHeight="1">
      <c r="A97" s="101">
        <f>A93+1</f>
        <v>42</v>
      </c>
      <c r="B97" s="102" t="s">
        <v>7</v>
      </c>
      <c r="C97" s="103"/>
      <c r="D97" s="101" t="s">
        <v>45</v>
      </c>
      <c r="E97" s="101" t="s">
        <v>46</v>
      </c>
    </row>
    <row r="98" spans="1:7" ht="14.25" customHeight="1">
      <c r="A98" s="137">
        <f>A97+1</f>
        <v>43</v>
      </c>
      <c r="B98" s="149" t="s">
        <v>87</v>
      </c>
      <c r="C98" s="137"/>
      <c r="D98" s="114">
        <f>'ASG 40%'!D98</f>
        <v>4.6249999999999998E-3</v>
      </c>
      <c r="E98" s="216">
        <f>ROUND($D$98*E53,2)</f>
        <v>9.2799999999999994</v>
      </c>
      <c r="G98" s="89" t="s">
        <v>449</v>
      </c>
    </row>
    <row r="99" spans="1:7" ht="14.25" customHeight="1">
      <c r="A99" s="137">
        <f>A98+1</f>
        <v>44</v>
      </c>
      <c r="B99" s="149" t="s">
        <v>88</v>
      </c>
      <c r="C99" s="137"/>
      <c r="D99" s="153">
        <f>'ASG 40%'!D99</f>
        <v>3.6999999999999999E-4</v>
      </c>
      <c r="E99" s="216">
        <f>ROUND($D$99*E53,2)</f>
        <v>0.74</v>
      </c>
      <c r="G99" s="324" t="s">
        <v>435</v>
      </c>
    </row>
    <row r="100" spans="1:7" ht="14.25" customHeight="1">
      <c r="A100" s="137">
        <f t="shared" ref="A100:A103" si="4">A99+1</f>
        <v>45</v>
      </c>
      <c r="B100" s="149" t="s">
        <v>89</v>
      </c>
      <c r="C100" s="137"/>
      <c r="D100" s="153">
        <f>'ASG 40%'!D100</f>
        <v>1.4800000000000002E-4</v>
      </c>
      <c r="E100" s="216">
        <f>ROUND($D$100*E53,2)</f>
        <v>0.3</v>
      </c>
      <c r="G100" s="324" t="s">
        <v>436</v>
      </c>
    </row>
    <row r="101" spans="1:7" ht="14.25" customHeight="1">
      <c r="A101" s="137">
        <f t="shared" si="4"/>
        <v>46</v>
      </c>
      <c r="B101" s="149" t="s">
        <v>90</v>
      </c>
      <c r="C101" s="137"/>
      <c r="D101" s="153">
        <f>'ASG 40%'!D101</f>
        <v>1.9444444444444445E-2</v>
      </c>
      <c r="E101" s="216">
        <f>ROUND($D$101*(E53+E62+E93-E81),2)</f>
        <v>55.93</v>
      </c>
      <c r="G101" s="89" t="s">
        <v>437</v>
      </c>
    </row>
    <row r="102" spans="1:7" ht="14.25" customHeight="1">
      <c r="A102" s="137">
        <f t="shared" si="4"/>
        <v>47</v>
      </c>
      <c r="B102" s="149" t="s">
        <v>91</v>
      </c>
      <c r="C102" s="137"/>
      <c r="D102" s="153">
        <f>'ASG 40%'!D102</f>
        <v>7.1555555555555565E-3</v>
      </c>
      <c r="E102" s="216">
        <f>ROUND($D$102*(E53+E62),2)</f>
        <v>15.96</v>
      </c>
      <c r="G102" s="324" t="s">
        <v>438</v>
      </c>
    </row>
    <row r="103" spans="1:7" ht="14.25" customHeight="1">
      <c r="A103" s="137">
        <f t="shared" si="4"/>
        <v>48</v>
      </c>
      <c r="B103" s="149" t="s">
        <v>92</v>
      </c>
      <c r="C103" s="137"/>
      <c r="D103" s="153">
        <f>'ASG 40%'!D103</f>
        <v>3.2000000000000001E-2</v>
      </c>
      <c r="E103" s="216">
        <f>ROUND($D$103*(E53+E62),2)</f>
        <v>71.36</v>
      </c>
    </row>
    <row r="104" spans="1:7" ht="14.25" customHeight="1">
      <c r="A104" s="148">
        <f>A103+1</f>
        <v>49</v>
      </c>
      <c r="B104" s="107" t="s">
        <v>93</v>
      </c>
      <c r="C104" s="108"/>
      <c r="D104" s="115">
        <f>SUM(D98:D103)</f>
        <v>6.3742999999999994E-2</v>
      </c>
      <c r="E104" s="214">
        <f>SUM(E98:E103)</f>
        <v>153.57</v>
      </c>
    </row>
    <row r="105" spans="1:7" ht="8.65" customHeight="1">
      <c r="A105" s="96"/>
      <c r="B105" s="97"/>
      <c r="C105" s="97"/>
      <c r="D105" s="97"/>
      <c r="E105" s="208"/>
    </row>
    <row r="106" spans="1:7" ht="14.25" customHeight="1">
      <c r="A106" s="96" t="s">
        <v>94</v>
      </c>
      <c r="B106" s="94"/>
      <c r="C106" s="109"/>
      <c r="D106" s="109"/>
      <c r="E106" s="215"/>
    </row>
    <row r="107" spans="1:7" ht="8.65" customHeight="1">
      <c r="A107" s="96"/>
      <c r="B107" s="97"/>
      <c r="C107" s="97"/>
      <c r="D107" s="97"/>
      <c r="E107" s="208"/>
    </row>
    <row r="108" spans="1:7" ht="14.25" customHeight="1">
      <c r="A108" s="101">
        <f>A104+1</f>
        <v>50</v>
      </c>
      <c r="B108" s="102" t="s">
        <v>7</v>
      </c>
      <c r="C108" s="103"/>
      <c r="D108" s="101" t="s">
        <v>45</v>
      </c>
      <c r="E108" s="101" t="s">
        <v>46</v>
      </c>
    </row>
    <row r="109" spans="1:7" ht="14.25" customHeight="1">
      <c r="A109" s="137">
        <f>A108+1</f>
        <v>51</v>
      </c>
      <c r="B109" s="149" t="s">
        <v>95</v>
      </c>
      <c r="C109" s="137"/>
      <c r="D109" s="300">
        <f>'ASG 40%'!D109</f>
        <v>0</v>
      </c>
      <c r="E109" s="216">
        <f>ROUND($D$109*(E53+E62+E74+E93+E104-E81-E84),2)</f>
        <v>0</v>
      </c>
      <c r="G109" s="89" t="s">
        <v>439</v>
      </c>
    </row>
    <row r="110" spans="1:7" ht="14.25" customHeight="1">
      <c r="A110" s="137">
        <f>A109+1</f>
        <v>52</v>
      </c>
      <c r="B110" s="149" t="s">
        <v>96</v>
      </c>
      <c r="C110" s="137"/>
      <c r="D110" s="300">
        <f>'ASG 40%'!D110</f>
        <v>1.0750000000000001E-2</v>
      </c>
      <c r="E110" s="216">
        <f>ROUND($D$110*(E53+E62+E74+E93+E104-E81-E84),2)</f>
        <v>35.94</v>
      </c>
      <c r="G110" s="89" t="s">
        <v>450</v>
      </c>
    </row>
    <row r="111" spans="1:7" ht="14.25" customHeight="1">
      <c r="A111" s="137">
        <f t="shared" ref="A111:A113" si="5">A110+1</f>
        <v>53</v>
      </c>
      <c r="B111" s="149" t="s">
        <v>97</v>
      </c>
      <c r="C111" s="137"/>
      <c r="D111" s="300">
        <f>'ASG 40%'!D111</f>
        <v>9.8333333333333316E-5</v>
      </c>
      <c r="E111" s="216">
        <f>ROUND($D$111*(E53+E62+E74+E93+E104-E81-E84),2)</f>
        <v>0.33</v>
      </c>
      <c r="G111" s="89" t="s">
        <v>451</v>
      </c>
    </row>
    <row r="112" spans="1:7" ht="14.25" customHeight="1">
      <c r="A112" s="137">
        <f t="shared" si="5"/>
        <v>54</v>
      </c>
      <c r="B112" s="149" t="s">
        <v>98</v>
      </c>
      <c r="C112" s="137"/>
      <c r="D112" s="300">
        <f>'ASG 40%'!D112</f>
        <v>2.6944444444444442E-3</v>
      </c>
      <c r="E112" s="216">
        <f>ROUND($D$112*(E53+E62+E74+E93+E104-E81-E84),2)</f>
        <v>9.01</v>
      </c>
      <c r="G112" s="89" t="s">
        <v>452</v>
      </c>
    </row>
    <row r="113" spans="1:12" ht="14.25" customHeight="1">
      <c r="A113" s="137">
        <f t="shared" si="5"/>
        <v>55</v>
      </c>
      <c r="B113" s="149" t="s">
        <v>99</v>
      </c>
      <c r="C113" s="137"/>
      <c r="D113" s="301">
        <f>'ASG 40%'!D113</f>
        <v>0</v>
      </c>
      <c r="E113" s="216">
        <f>ROUND($D$113*(E53+E62+E74+E93+E104-E81-$E84),2)</f>
        <v>0</v>
      </c>
      <c r="G113" s="89" t="s">
        <v>440</v>
      </c>
    </row>
    <row r="114" spans="1:12" ht="14.25" customHeight="1">
      <c r="A114" s="137">
        <f>A113+1</f>
        <v>56</v>
      </c>
      <c r="B114" s="107" t="s">
        <v>100</v>
      </c>
      <c r="C114" s="108"/>
      <c r="D114" s="115">
        <f>SUM(D109:D113)</f>
        <v>1.3542777777777779E-2</v>
      </c>
      <c r="E114" s="214">
        <f>SUM(E109:E113)</f>
        <v>45.279999999999994</v>
      </c>
    </row>
    <row r="115" spans="1:12">
      <c r="A115" s="96"/>
      <c r="B115" s="97"/>
      <c r="C115" s="97"/>
      <c r="D115" s="97"/>
      <c r="E115" s="208"/>
    </row>
    <row r="116" spans="1:12" s="306" customFormat="1" ht="14.25" customHeight="1">
      <c r="A116" s="302" t="s">
        <v>441</v>
      </c>
      <c r="B116" s="303"/>
      <c r="C116" s="303"/>
      <c r="D116" s="304"/>
      <c r="E116" s="304"/>
      <c r="F116" s="305"/>
      <c r="G116" s="321"/>
      <c r="H116" s="299"/>
    </row>
    <row r="117" spans="1:12" s="306" customFormat="1" ht="14.25" customHeight="1">
      <c r="A117" s="307">
        <f>A114+1</f>
        <v>57</v>
      </c>
      <c r="B117" s="308" t="s">
        <v>7</v>
      </c>
      <c r="C117" s="308"/>
      <c r="D117" s="307" t="s">
        <v>45</v>
      </c>
      <c r="E117" s="309" t="s">
        <v>46</v>
      </c>
      <c r="G117" s="321"/>
      <c r="H117" s="299"/>
      <c r="L117" s="310"/>
    </row>
    <row r="118" spans="1:12" s="306" customFormat="1" ht="14.25" customHeight="1">
      <c r="A118" s="311">
        <f>A117+1</f>
        <v>58</v>
      </c>
      <c r="B118" s="312" t="s">
        <v>442</v>
      </c>
      <c r="C118" s="312"/>
      <c r="D118" s="300">
        <f>'ASG 40%'!D118</f>
        <v>3.5399999999999997E-3</v>
      </c>
      <c r="E118" s="313">
        <f>ROUND((E62+E74)*$D$118,2)</f>
        <v>3.69</v>
      </c>
      <c r="G118" s="89" t="s">
        <v>453</v>
      </c>
      <c r="K118" s="310"/>
    </row>
    <row r="119" spans="1:12" s="306" customFormat="1" ht="14.25" customHeight="1">
      <c r="A119" s="314">
        <f>A118+1</f>
        <v>59</v>
      </c>
      <c r="B119" s="315" t="s">
        <v>455</v>
      </c>
      <c r="C119" s="315"/>
      <c r="D119" s="316">
        <f>SUM(D118:D118)</f>
        <v>3.5399999999999997E-3</v>
      </c>
      <c r="E119" s="317">
        <f>E118</f>
        <v>3.69</v>
      </c>
      <c r="G119" s="321"/>
      <c r="H119" s="299"/>
    </row>
    <row r="120" spans="1:12">
      <c r="A120" s="96"/>
      <c r="B120" s="97"/>
      <c r="C120" s="97"/>
      <c r="D120" s="97"/>
      <c r="E120" s="208"/>
    </row>
    <row r="121" spans="1:12" ht="14.25" customHeight="1">
      <c r="A121" s="96" t="s">
        <v>101</v>
      </c>
      <c r="B121" s="94"/>
      <c r="C121" s="109"/>
      <c r="D121" s="109"/>
      <c r="E121" s="215"/>
    </row>
    <row r="122" spans="1:12" ht="8.65" customHeight="1">
      <c r="A122" s="96"/>
      <c r="B122" s="97"/>
      <c r="C122" s="97"/>
      <c r="D122" s="97"/>
      <c r="E122" s="208"/>
    </row>
    <row r="123" spans="1:12" ht="14.25" customHeight="1">
      <c r="A123" s="101">
        <f>A119+1</f>
        <v>60</v>
      </c>
      <c r="B123" s="102" t="s">
        <v>7</v>
      </c>
      <c r="C123" s="103"/>
      <c r="D123" s="101"/>
      <c r="E123" s="101" t="s">
        <v>46</v>
      </c>
    </row>
    <row r="124" spans="1:12" ht="14.25" customHeight="1">
      <c r="A124" s="137">
        <f>A123+1</f>
        <v>61</v>
      </c>
      <c r="B124" s="149" t="s">
        <v>102</v>
      </c>
      <c r="C124" s="137"/>
      <c r="D124" s="137"/>
      <c r="E124" s="209">
        <f>'Uniformes e EPIs'!G43</f>
        <v>27.44</v>
      </c>
      <c r="G124" s="89" t="s">
        <v>443</v>
      </c>
    </row>
    <row r="125" spans="1:12" ht="14.25" customHeight="1">
      <c r="A125" s="137">
        <f t="shared" ref="A125:A126" si="6">A124+1</f>
        <v>62</v>
      </c>
      <c r="B125" s="128" t="s">
        <v>103</v>
      </c>
      <c r="C125" s="106"/>
      <c r="D125" s="151"/>
      <c r="E125" s="222">
        <f>'Uniformes e EPIs'!G55</f>
        <v>9.35</v>
      </c>
      <c r="G125" s="89" t="s">
        <v>443</v>
      </c>
      <c r="H125" s="138"/>
    </row>
    <row r="126" spans="1:12" ht="14.25" customHeight="1">
      <c r="A126" s="137">
        <f t="shared" si="6"/>
        <v>63</v>
      </c>
      <c r="B126" s="128" t="s">
        <v>104</v>
      </c>
      <c r="C126" s="106"/>
      <c r="D126" s="151"/>
      <c r="E126" s="218">
        <v>0</v>
      </c>
    </row>
    <row r="127" spans="1:12" ht="14.25" customHeight="1">
      <c r="A127" s="148">
        <f>A126+1</f>
        <v>64</v>
      </c>
      <c r="B127" s="107" t="s">
        <v>105</v>
      </c>
      <c r="C127" s="108"/>
      <c r="D127" s="148"/>
      <c r="E127" s="214">
        <f>SUM(E124:E126)</f>
        <v>36.79</v>
      </c>
    </row>
    <row r="128" spans="1:12" ht="8.65" customHeight="1">
      <c r="A128" s="96"/>
      <c r="B128" s="97"/>
      <c r="C128" s="97"/>
      <c r="D128" s="97"/>
      <c r="E128" s="208"/>
    </row>
    <row r="129" spans="1:7" ht="14.25" customHeight="1">
      <c r="A129" s="96" t="s">
        <v>106</v>
      </c>
      <c r="B129" s="94"/>
      <c r="C129" s="109"/>
      <c r="D129" s="109"/>
      <c r="E129" s="215"/>
    </row>
    <row r="130" spans="1:7" ht="8.65" customHeight="1">
      <c r="A130" s="96"/>
      <c r="B130" s="97"/>
      <c r="C130" s="97"/>
      <c r="D130" s="97"/>
      <c r="E130" s="208"/>
    </row>
    <row r="131" spans="1:7" ht="14.25" customHeight="1">
      <c r="A131" s="101">
        <f>A127+1</f>
        <v>65</v>
      </c>
      <c r="B131" s="102" t="s">
        <v>7</v>
      </c>
      <c r="C131" s="103"/>
      <c r="D131" s="101"/>
      <c r="E131" s="101" t="s">
        <v>46</v>
      </c>
    </row>
    <row r="132" spans="1:7" ht="14.25" customHeight="1">
      <c r="A132" s="137">
        <f>A131+1</f>
        <v>66</v>
      </c>
      <c r="B132" s="149" t="s">
        <v>107</v>
      </c>
      <c r="C132" s="104"/>
      <c r="D132" s="111">
        <f>'ASG 40%'!D132</f>
        <v>6.4999999999999997E-3</v>
      </c>
      <c r="E132" s="216">
        <f>ROUND($D$132*E149,2)</f>
        <v>37.659999999999997</v>
      </c>
    </row>
    <row r="133" spans="1:7" ht="14.25" customHeight="1">
      <c r="A133" s="137">
        <f t="shared" ref="A133:A137" si="7">A132+1</f>
        <v>67</v>
      </c>
      <c r="B133" s="128" t="s">
        <v>108</v>
      </c>
      <c r="C133" s="106"/>
      <c r="D133" s="112">
        <f>'ASG 40%'!D133</f>
        <v>0.03</v>
      </c>
      <c r="E133" s="216">
        <f>ROUND($D$133*E149,2)</f>
        <v>173.8</v>
      </c>
    </row>
    <row r="134" spans="1:7" ht="14.25" customHeight="1">
      <c r="A134" s="137">
        <f t="shared" si="7"/>
        <v>68</v>
      </c>
      <c r="B134" s="128" t="s">
        <v>109</v>
      </c>
      <c r="C134" s="106"/>
      <c r="D134" s="154">
        <f>'ASG 40%'!D134</f>
        <v>0.05</v>
      </c>
      <c r="E134" s="216">
        <f>ROUND($D$134*E149,2)</f>
        <v>289.67</v>
      </c>
    </row>
    <row r="135" spans="1:7" ht="14.25" customHeight="1">
      <c r="A135" s="137">
        <f t="shared" si="7"/>
        <v>69</v>
      </c>
      <c r="B135" s="100" t="s">
        <v>110</v>
      </c>
      <c r="C135" s="106"/>
      <c r="D135" s="116">
        <f>SUM(D132:D134)</f>
        <v>8.6499999999999994E-2</v>
      </c>
      <c r="E135" s="211">
        <f>SUM(E132:E134)</f>
        <v>501.13</v>
      </c>
    </row>
    <row r="136" spans="1:7" ht="14.25" customHeight="1">
      <c r="A136" s="137">
        <f t="shared" si="7"/>
        <v>70</v>
      </c>
      <c r="B136" s="149" t="s">
        <v>15</v>
      </c>
      <c r="C136" s="137"/>
      <c r="D136" s="111">
        <f>'ASG 40%'!D136</f>
        <v>0.03</v>
      </c>
      <c r="E136" s="216">
        <f>ROUND($D$136*SUM(E143:E147),2)</f>
        <v>121.17</v>
      </c>
      <c r="G136" s="324" t="s">
        <v>444</v>
      </c>
    </row>
    <row r="137" spans="1:7" ht="14.25" customHeight="1">
      <c r="A137" s="137">
        <f t="shared" si="7"/>
        <v>71</v>
      </c>
      <c r="B137" s="128" t="s">
        <v>19</v>
      </c>
      <c r="C137" s="106"/>
      <c r="D137" s="112">
        <f>IF(Resumo!O27&lt;&gt;0,Resumo!O27,Resumo!O29)</f>
        <v>0.19538520446015775</v>
      </c>
      <c r="E137" s="216">
        <f>ROUND($D$137*E149,2)</f>
        <v>1131.94</v>
      </c>
      <c r="G137" s="324"/>
    </row>
    <row r="138" spans="1:7" ht="14.25" customHeight="1">
      <c r="A138" s="148">
        <f>A137+1</f>
        <v>72</v>
      </c>
      <c r="B138" s="107" t="s">
        <v>111</v>
      </c>
      <c r="C138" s="108"/>
      <c r="D138" s="110"/>
      <c r="E138" s="214">
        <f>SUM(E135+E136+E137)</f>
        <v>1754.24</v>
      </c>
    </row>
    <row r="139" spans="1:7" ht="8.65" customHeight="1">
      <c r="A139" s="96"/>
      <c r="B139" s="97"/>
      <c r="C139" s="97"/>
      <c r="D139" s="97"/>
      <c r="E139" s="208"/>
    </row>
    <row r="140" spans="1:7" ht="14.25" customHeight="1">
      <c r="A140" s="96" t="s">
        <v>112</v>
      </c>
      <c r="B140" s="96"/>
      <c r="C140" s="136"/>
      <c r="D140" s="136"/>
      <c r="E140" s="160"/>
    </row>
    <row r="141" spans="1:7" ht="8.65" customHeight="1">
      <c r="A141" s="96"/>
      <c r="B141" s="97"/>
      <c r="C141" s="97"/>
      <c r="D141" s="97"/>
      <c r="E141" s="208"/>
    </row>
    <row r="142" spans="1:7" ht="15" customHeight="1">
      <c r="A142" s="101" t="s">
        <v>6</v>
      </c>
      <c r="B142" s="102" t="s">
        <v>7</v>
      </c>
      <c r="C142" s="103"/>
      <c r="D142" s="101"/>
      <c r="E142" s="101" t="s">
        <v>46</v>
      </c>
    </row>
    <row r="143" spans="1:7" ht="15" customHeight="1">
      <c r="A143" s="117">
        <f>A53</f>
        <v>9</v>
      </c>
      <c r="B143" s="118" t="str">
        <f>A43</f>
        <v>MÓDULO 1 - COMPOSIÇÃO DA REMUNERAÇÃO</v>
      </c>
      <c r="C143" s="144"/>
      <c r="D143" s="144"/>
      <c r="E143" s="223">
        <f>E53</f>
        <v>2006.9</v>
      </c>
    </row>
    <row r="144" spans="1:7" ht="15" customHeight="1">
      <c r="A144" s="119" t="s">
        <v>454</v>
      </c>
      <c r="B144" s="120" t="str">
        <f>A55</f>
        <v>MÓDULO 2 - ENCARGOS E BENEFÍCIOS</v>
      </c>
      <c r="C144" s="142"/>
      <c r="D144" s="142"/>
      <c r="E144" s="224">
        <f>E62+E74+E93</f>
        <v>1792.8999999999999</v>
      </c>
    </row>
    <row r="145" spans="1:6" ht="15" customHeight="1">
      <c r="A145" s="121">
        <f>A104</f>
        <v>49</v>
      </c>
      <c r="B145" s="120" t="str">
        <f>A95</f>
        <v>MÓDULO 3 - PROVISÃO PARA RESCISÃO</v>
      </c>
      <c r="C145" s="142"/>
      <c r="D145" s="142"/>
      <c r="E145" s="224">
        <f>E104</f>
        <v>153.57</v>
      </c>
    </row>
    <row r="146" spans="1:6" ht="15" customHeight="1">
      <c r="A146" s="119" t="str">
        <f>'ASG 40%'!A146</f>
        <v>56 + 59</v>
      </c>
      <c r="B146" s="120" t="str">
        <f>A106</f>
        <v>MÓDULO 4 - CUSTO DE REPOSIÇÃO DO PROFISSIONAL AUSENTE</v>
      </c>
      <c r="C146" s="142"/>
      <c r="D146" s="142"/>
      <c r="E146" s="224">
        <f>E114+E119</f>
        <v>48.969999999999992</v>
      </c>
    </row>
    <row r="147" spans="1:6" ht="15" customHeight="1">
      <c r="A147" s="121">
        <f>A127</f>
        <v>64</v>
      </c>
      <c r="B147" s="120" t="str">
        <f>A121</f>
        <v>MÓDULO 5 - INSUMOS DIVERSOS</v>
      </c>
      <c r="C147" s="142"/>
      <c r="D147" s="142"/>
      <c r="E147" s="224">
        <f>E127</f>
        <v>36.79</v>
      </c>
    </row>
    <row r="148" spans="1:6" ht="15" customHeight="1">
      <c r="A148" s="121">
        <f>A138</f>
        <v>72</v>
      </c>
      <c r="B148" s="120" t="str">
        <f>A129</f>
        <v>MÓDULO 6 - CUSTOS INDIRETOS, TRIBUTOS E LUCRO</v>
      </c>
      <c r="C148" s="142"/>
      <c r="D148" s="142"/>
      <c r="E148" s="224">
        <f>E138</f>
        <v>1754.24</v>
      </c>
    </row>
    <row r="149" spans="1:6" ht="15" customHeight="1">
      <c r="A149" s="122">
        <f>A138+1</f>
        <v>73</v>
      </c>
      <c r="B149" s="123" t="s">
        <v>113</v>
      </c>
      <c r="C149" s="155"/>
      <c r="D149" s="155"/>
      <c r="E149" s="225">
        <f>ROUND(SUM(E143:E147,E136)/(1-($D$135+$D$137)),2)</f>
        <v>5793.36</v>
      </c>
    </row>
    <row r="151" spans="1:6" ht="14.25" customHeight="1">
      <c r="A151" s="318" t="s">
        <v>114</v>
      </c>
      <c r="B151" s="319"/>
      <c r="C151" s="319"/>
      <c r="D151" s="306"/>
      <c r="E151" s="306"/>
      <c r="F151" s="320"/>
    </row>
    <row r="152" spans="1:6" ht="36" customHeight="1">
      <c r="A152" s="373" t="s">
        <v>115</v>
      </c>
      <c r="B152" s="373"/>
      <c r="C152" s="373"/>
      <c r="D152" s="373"/>
      <c r="E152" s="373"/>
      <c r="F152" s="373"/>
    </row>
    <row r="153" spans="1:6" ht="24" customHeight="1">
      <c r="A153" s="373" t="s">
        <v>116</v>
      </c>
      <c r="B153" s="373"/>
      <c r="C153" s="373"/>
      <c r="D153" s="373"/>
      <c r="E153" s="373"/>
      <c r="F153" s="373"/>
    </row>
    <row r="154" spans="1:6" ht="24" customHeight="1">
      <c r="A154" s="373" t="s">
        <v>446</v>
      </c>
      <c r="B154" s="373"/>
      <c r="C154" s="373"/>
      <c r="D154" s="373"/>
      <c r="E154" s="373"/>
      <c r="F154" s="373"/>
    </row>
    <row r="155" spans="1:6" ht="24" customHeight="1">
      <c r="A155" s="373"/>
      <c r="B155" s="373"/>
      <c r="C155" s="373"/>
      <c r="D155" s="373"/>
      <c r="E155" s="373"/>
      <c r="F155" s="373"/>
    </row>
  </sheetData>
  <sheetProtection selectLockedCells="1"/>
  <mergeCells count="4">
    <mergeCell ref="A155:F155"/>
    <mergeCell ref="A152:F152"/>
    <mergeCell ref="A153:F153"/>
    <mergeCell ref="A154:F154"/>
  </mergeCells>
  <pageMargins left="0.511811024" right="0.511811024" top="1.1145833333333299" bottom="0.67" header="0.31496062000000002" footer="0.31496062000000002"/>
  <pageSetup paperSize="9" fitToWidth="0" fitToHeight="2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6">
    <tabColor theme="7" tint="0.59999389629810485"/>
  </sheetPr>
  <dimension ref="A2:J108"/>
  <sheetViews>
    <sheetView showGridLines="0" topLeftCell="A69" zoomScaleNormal="100" workbookViewId="0">
      <selection activeCell="D93" sqref="D93"/>
    </sheetView>
    <sheetView showGridLines="0" workbookViewId="1">
      <selection activeCell="G7" sqref="G7"/>
    </sheetView>
  </sheetViews>
  <sheetFormatPr defaultColWidth="9.140625" defaultRowHeight="14.25" customHeight="1"/>
  <cols>
    <col min="1" max="1" width="8.140625" style="130" customWidth="1"/>
    <col min="2" max="2" width="18.7109375" style="130" customWidth="1"/>
    <col min="3" max="3" width="20.85546875" style="129" customWidth="1"/>
    <col min="4" max="4" width="15.140625" style="129" customWidth="1"/>
    <col min="5" max="5" width="18.28515625" style="130" customWidth="1"/>
    <col min="6" max="16384" width="9.140625" style="129"/>
  </cols>
  <sheetData>
    <row r="2" spans="1:5" ht="14.25" customHeight="1">
      <c r="B2" s="162"/>
      <c r="C2" s="163" t="s">
        <v>404</v>
      </c>
      <c r="D2" s="91"/>
    </row>
    <row r="3" spans="1:5" ht="14.25" customHeight="1">
      <c r="C3" s="92" t="s">
        <v>38</v>
      </c>
      <c r="D3" s="93"/>
      <c r="E3" s="207"/>
    </row>
    <row r="4" spans="1:5" ht="14.25" customHeight="1">
      <c r="C4" s="88" t="s">
        <v>380</v>
      </c>
      <c r="D4" s="135"/>
      <c r="E4" s="164"/>
    </row>
    <row r="5" spans="1:5" ht="14.25" customHeight="1">
      <c r="C5" s="165" t="s">
        <v>416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18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20" t="str">
        <f>Resumo!C9</f>
        <v>XXXXX</v>
      </c>
      <c r="D9" s="118"/>
      <c r="E9" s="118"/>
    </row>
    <row r="10" spans="1:5" ht="8.65" customHeight="1">
      <c r="A10" s="96"/>
      <c r="B10" s="97"/>
      <c r="C10" s="182"/>
      <c r="D10" s="182"/>
      <c r="E10" s="205"/>
    </row>
    <row r="11" spans="1:5" ht="12.6" customHeight="1">
      <c r="A11" s="167" t="s">
        <v>340</v>
      </c>
      <c r="B11" s="168"/>
      <c r="C11" s="184"/>
      <c r="D11" s="184"/>
      <c r="E11" s="206"/>
    </row>
    <row r="12" spans="1:5" ht="12.6" customHeight="1">
      <c r="A12" s="172" t="s">
        <v>0</v>
      </c>
      <c r="B12" s="173" t="s">
        <v>341</v>
      </c>
      <c r="C12" s="333"/>
      <c r="D12" s="334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335"/>
      <c r="D13" s="33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335"/>
      <c r="D14" s="33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335"/>
      <c r="D15" s="336"/>
      <c r="E15" s="126" t="str">
        <f>Resumo!F15</f>
        <v>XX/XX/2026</v>
      </c>
    </row>
    <row r="16" spans="1:5" ht="8.65" customHeight="1">
      <c r="A16" s="96"/>
      <c r="B16" s="97"/>
      <c r="C16" s="182"/>
      <c r="D16" s="182"/>
      <c r="E16" s="205"/>
    </row>
    <row r="17" spans="1:5" ht="12.6" customHeight="1">
      <c r="A17" s="167" t="s">
        <v>346</v>
      </c>
      <c r="B17" s="168"/>
      <c r="C17" s="184"/>
      <c r="D17" s="184"/>
      <c r="E17" s="206"/>
    </row>
    <row r="18" spans="1:5" ht="12.6" customHeight="1">
      <c r="A18" s="172" t="s">
        <v>40</v>
      </c>
      <c r="B18" s="173" t="s">
        <v>347</v>
      </c>
      <c r="C18" s="333"/>
      <c r="D18" s="334"/>
      <c r="E18" s="337" t="str">
        <f>Resumo!F18</f>
        <v>Vitória, ES</v>
      </c>
    </row>
    <row r="19" spans="1:5" ht="12.6" customHeight="1">
      <c r="A19" s="176" t="s">
        <v>41</v>
      </c>
      <c r="B19" s="177" t="s">
        <v>348</v>
      </c>
      <c r="C19" s="335"/>
      <c r="D19" s="336"/>
      <c r="E19" s="126" t="str">
        <f>Resumo!F19</f>
        <v>XX/XX/2026</v>
      </c>
    </row>
    <row r="20" spans="1:5" ht="8.65" customHeight="1">
      <c r="A20" s="96"/>
      <c r="B20" s="97"/>
      <c r="C20" s="182"/>
      <c r="D20" s="182"/>
      <c r="E20" s="205"/>
    </row>
    <row r="21" spans="1:5" ht="12.6" customHeight="1">
      <c r="A21" s="167" t="s">
        <v>349</v>
      </c>
      <c r="B21" s="168"/>
      <c r="C21" s="184"/>
      <c r="D21" s="184"/>
      <c r="E21" s="338" t="s">
        <v>350</v>
      </c>
    </row>
    <row r="22" spans="1:5" ht="12.6" customHeight="1">
      <c r="A22" s="172" t="s">
        <v>351</v>
      </c>
      <c r="B22" s="173" t="s">
        <v>352</v>
      </c>
      <c r="C22" s="333"/>
      <c r="D22" s="334"/>
      <c r="E22" s="339" t="str">
        <f>Resumo!F22</f>
        <v>Sindilimpe-ES</v>
      </c>
    </row>
    <row r="23" spans="1:5" ht="12.6" customHeight="1">
      <c r="A23" s="172" t="s">
        <v>353</v>
      </c>
      <c r="B23" s="173" t="s">
        <v>354</v>
      </c>
      <c r="C23" s="333"/>
      <c r="D23" s="334"/>
      <c r="E23" s="340" t="str">
        <f>Resumo!F23</f>
        <v>CCT 2026/2026</v>
      </c>
    </row>
    <row r="24" spans="1:5" ht="12.6" customHeight="1">
      <c r="A24" s="176" t="s">
        <v>355</v>
      </c>
      <c r="B24" s="177" t="s">
        <v>356</v>
      </c>
      <c r="C24" s="335"/>
      <c r="D24" s="336"/>
      <c r="E24" s="341" t="str">
        <f>Resumo!F24</f>
        <v>2026 (ES000026/2026)</v>
      </c>
    </row>
    <row r="25" spans="1:5" ht="12.6" customHeight="1">
      <c r="A25" s="176" t="s">
        <v>357</v>
      </c>
      <c r="B25" s="177" t="s">
        <v>358</v>
      </c>
      <c r="C25" s="335"/>
      <c r="D25" s="336"/>
      <c r="E25" s="341">
        <f>Resumo!F25</f>
        <v>46023</v>
      </c>
    </row>
    <row r="26" spans="1:5" ht="10.15" customHeight="1">
      <c r="A26" s="96"/>
      <c r="B26" s="97"/>
      <c r="C26" s="182"/>
      <c r="D26" s="182"/>
      <c r="E26" s="205"/>
    </row>
    <row r="27" spans="1:5" ht="12.6" customHeight="1">
      <c r="A27" s="167" t="s">
        <v>359</v>
      </c>
      <c r="B27" s="168"/>
      <c r="C27" s="184"/>
      <c r="D27" s="184"/>
      <c r="E27" s="206"/>
    </row>
    <row r="28" spans="1:5" ht="12.6" customHeight="1">
      <c r="A28" s="172" t="s">
        <v>361</v>
      </c>
      <c r="B28" s="173" t="s">
        <v>362</v>
      </c>
      <c r="C28" s="333"/>
      <c r="D28" s="334"/>
      <c r="E28" s="337" t="str">
        <f>Resumo!F28</f>
        <v>Licitação</v>
      </c>
    </row>
    <row r="29" spans="1:5" ht="12.6" customHeight="1">
      <c r="A29" s="176" t="s">
        <v>367</v>
      </c>
      <c r="B29" s="177" t="s">
        <v>368</v>
      </c>
      <c r="C29" s="335"/>
      <c r="D29" s="336"/>
      <c r="E29" s="174" t="str">
        <f>Resumo!F29</f>
        <v>XX/XX/XXXX</v>
      </c>
    </row>
    <row r="30" spans="1:5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5" s="87" customFormat="1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</row>
    <row r="32" spans="1:5" s="87" customFormat="1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</row>
    <row r="34" spans="1:10" ht="14.25" customHeight="1">
      <c r="A34" s="167" t="s">
        <v>388</v>
      </c>
      <c r="B34" s="167"/>
      <c r="C34" s="167"/>
      <c r="D34" s="167"/>
      <c r="E34" s="167"/>
      <c r="F34" s="95"/>
      <c r="H34" s="90"/>
    </row>
    <row r="35" spans="1:10" ht="14.25" customHeight="1">
      <c r="A35" s="228" t="s">
        <v>389</v>
      </c>
      <c r="B35" s="229" t="s">
        <v>390</v>
      </c>
      <c r="C35" s="230"/>
      <c r="D35" s="231" t="str">
        <f>'ASG 20%'!D35</f>
        <v>Auxiliar de serviços gerais 20% insalubridade</v>
      </c>
      <c r="E35" s="231"/>
      <c r="H35" s="89"/>
      <c r="J35" s="141"/>
    </row>
    <row r="36" spans="1:10" ht="14.25" customHeight="1">
      <c r="A36" s="176" t="s">
        <v>391</v>
      </c>
      <c r="B36" s="128" t="s">
        <v>392</v>
      </c>
      <c r="C36" s="100"/>
      <c r="E36" s="342" t="str">
        <f>'ASG 40%'!E36</f>
        <v>Servente</v>
      </c>
      <c r="F36" s="95"/>
      <c r="H36" s="89"/>
    </row>
    <row r="37" spans="1:10" ht="14.25" customHeight="1">
      <c r="A37" s="176" t="s">
        <v>393</v>
      </c>
      <c r="B37" s="128" t="s">
        <v>394</v>
      </c>
      <c r="C37" s="100"/>
      <c r="D37" s="128"/>
      <c r="E37" s="140" t="str">
        <f>'ASG 40%'!E37</f>
        <v>5143-20</v>
      </c>
      <c r="F37" s="95"/>
      <c r="H37" s="89"/>
    </row>
    <row r="38" spans="1:10" ht="14.25" customHeight="1">
      <c r="A38" s="176" t="s">
        <v>395</v>
      </c>
      <c r="B38" s="128" t="s">
        <v>396</v>
      </c>
      <c r="C38" s="100"/>
      <c r="D38" s="140"/>
      <c r="E38" s="140" t="s">
        <v>13</v>
      </c>
      <c r="F38" s="95"/>
      <c r="H38" s="90"/>
    </row>
    <row r="39" spans="1:10" ht="14.25" customHeight="1">
      <c r="A39" s="194" t="s">
        <v>397</v>
      </c>
      <c r="B39" s="232" t="s">
        <v>47</v>
      </c>
      <c r="C39" s="233"/>
      <c r="D39" s="234"/>
      <c r="E39" s="235">
        <f>'ASG 40%'!E39</f>
        <v>1682.7</v>
      </c>
      <c r="F39" s="95"/>
      <c r="H39" s="90"/>
    </row>
    <row r="40" spans="1:10" ht="14.25" customHeight="1">
      <c r="A40" s="176" t="s">
        <v>398</v>
      </c>
      <c r="B40" s="128" t="s">
        <v>399</v>
      </c>
      <c r="C40" s="100"/>
      <c r="D40" s="142"/>
      <c r="E40" s="343">
        <f>'ASG 40%'!E40</f>
        <v>44</v>
      </c>
      <c r="F40" s="95"/>
      <c r="H40" s="90"/>
    </row>
    <row r="42" spans="1:10" ht="8.65" customHeight="1">
      <c r="A42" s="96"/>
      <c r="B42" s="97"/>
      <c r="C42" s="97"/>
      <c r="D42" s="97"/>
      <c r="E42" s="208"/>
    </row>
    <row r="43" spans="1:10" ht="14.25" customHeight="1">
      <c r="A43" s="96" t="s">
        <v>43</v>
      </c>
      <c r="B43" s="97"/>
      <c r="C43" s="97"/>
      <c r="D43" s="97"/>
    </row>
    <row r="44" spans="1:10" ht="9.75" customHeight="1">
      <c r="A44" s="96"/>
      <c r="B44" s="97"/>
      <c r="C44" s="97"/>
      <c r="D44" s="97"/>
    </row>
    <row r="45" spans="1:10" s="130" customFormat="1" ht="14.25" customHeight="1">
      <c r="A45" s="101">
        <v>1</v>
      </c>
      <c r="B45" s="102" t="s">
        <v>44</v>
      </c>
      <c r="C45" s="103"/>
      <c r="D45" s="101" t="s">
        <v>45</v>
      </c>
      <c r="E45" s="101" t="s">
        <v>46</v>
      </c>
    </row>
    <row r="46" spans="1:10" ht="14.25" customHeight="1">
      <c r="A46" s="137">
        <f>A45+1</f>
        <v>2</v>
      </c>
      <c r="B46" s="143" t="s">
        <v>50</v>
      </c>
      <c r="C46" s="144"/>
      <c r="D46" s="137">
        <v>220</v>
      </c>
      <c r="E46" s="216" t="s">
        <v>49</v>
      </c>
    </row>
    <row r="47" spans="1:10" ht="14.25" customHeight="1">
      <c r="A47" s="137">
        <f>A46+1</f>
        <v>3</v>
      </c>
      <c r="B47" s="143" t="s">
        <v>51</v>
      </c>
      <c r="C47" s="104"/>
      <c r="D47" s="146"/>
      <c r="E47" s="216">
        <f>'ASG 20%'!E49</f>
        <v>1682.7</v>
      </c>
    </row>
    <row r="48" spans="1:10" ht="14.25" customHeight="1">
      <c r="A48" s="137">
        <f t="shared" ref="A48:A52" si="0">A47+1</f>
        <v>4</v>
      </c>
      <c r="B48" s="143" t="s">
        <v>52</v>
      </c>
      <c r="C48" s="144"/>
      <c r="D48" s="144"/>
      <c r="E48" s="209">
        <f>'ASG 20%'!E52</f>
        <v>324.2</v>
      </c>
    </row>
    <row r="49" spans="1:5" ht="14.25" customHeight="1">
      <c r="A49" s="137">
        <f t="shared" si="0"/>
        <v>5</v>
      </c>
      <c r="B49" s="143" t="s">
        <v>117</v>
      </c>
      <c r="C49" s="104"/>
      <c r="D49" s="146"/>
      <c r="E49" s="216">
        <f>E47+E48</f>
        <v>2006.9</v>
      </c>
    </row>
    <row r="50" spans="1:5" ht="14.25" customHeight="1">
      <c r="A50" s="137">
        <f t="shared" si="0"/>
        <v>6</v>
      </c>
      <c r="B50" s="143" t="s">
        <v>118</v>
      </c>
      <c r="C50" s="144"/>
      <c r="D50" s="146"/>
      <c r="E50" s="216">
        <f>ROUND(SUM(E47:E48)/$D$46,2)</f>
        <v>9.1199999999999992</v>
      </c>
    </row>
    <row r="51" spans="1:5" ht="14.25" customHeight="1">
      <c r="A51" s="137">
        <f t="shared" si="0"/>
        <v>7</v>
      </c>
      <c r="B51" s="143" t="s">
        <v>119</v>
      </c>
      <c r="C51" s="104"/>
      <c r="D51" s="156">
        <v>0.6</v>
      </c>
      <c r="E51" s="211"/>
    </row>
    <row r="52" spans="1:5" ht="14.25" customHeight="1">
      <c r="A52" s="157">
        <f t="shared" si="0"/>
        <v>8</v>
      </c>
      <c r="B52" s="125" t="s">
        <v>120</v>
      </c>
      <c r="C52" s="113"/>
      <c r="D52" s="158"/>
      <c r="E52" s="221">
        <f>ROUND(E50*(1+$D$51),2)</f>
        <v>14.59</v>
      </c>
    </row>
    <row r="53" spans="1:5" ht="8.65" customHeight="1">
      <c r="A53" s="96"/>
      <c r="B53" s="97"/>
      <c r="C53" s="97"/>
      <c r="D53" s="97"/>
      <c r="E53" s="208"/>
    </row>
    <row r="54" spans="1:5" ht="14.25" customHeight="1">
      <c r="A54" s="96" t="s">
        <v>56</v>
      </c>
      <c r="B54" s="94"/>
      <c r="C54" s="109"/>
      <c r="D54" s="109"/>
      <c r="E54" s="215"/>
    </row>
    <row r="55" spans="1:5" ht="8.65" customHeight="1">
      <c r="A55" s="96"/>
      <c r="B55" s="97"/>
      <c r="C55" s="97"/>
      <c r="D55" s="97"/>
      <c r="E55" s="208"/>
    </row>
    <row r="56" spans="1:5" ht="14.25" customHeight="1">
      <c r="A56" s="96" t="s">
        <v>57</v>
      </c>
      <c r="B56" s="94"/>
      <c r="C56" s="109"/>
      <c r="D56" s="109"/>
      <c r="E56" s="215"/>
    </row>
    <row r="57" spans="1:5" ht="14.25" customHeight="1">
      <c r="A57" s="101">
        <f>A52+1</f>
        <v>9</v>
      </c>
      <c r="B57" s="102" t="s">
        <v>7</v>
      </c>
      <c r="C57" s="103"/>
      <c r="D57" s="101" t="s">
        <v>45</v>
      </c>
      <c r="E57" s="101" t="s">
        <v>46</v>
      </c>
    </row>
    <row r="58" spans="1:5" ht="14.25" customHeight="1">
      <c r="A58" s="137">
        <f>A57+1</f>
        <v>10</v>
      </c>
      <c r="B58" s="149" t="s">
        <v>58</v>
      </c>
      <c r="C58" s="137"/>
      <c r="D58" s="150">
        <f>ROUND(1/12,6)</f>
        <v>8.3333000000000004E-2</v>
      </c>
      <c r="E58" s="216">
        <f>ROUND($D$58*E52,2)</f>
        <v>1.22</v>
      </c>
    </row>
    <row r="59" spans="1:5" ht="14.25" customHeight="1">
      <c r="A59" s="137">
        <f t="shared" ref="A59:A60" si="1">A58+1</f>
        <v>11</v>
      </c>
      <c r="B59" s="149" t="s">
        <v>59</v>
      </c>
      <c r="C59" s="137"/>
      <c r="D59" s="150">
        <f>ROUND(1/12,6)</f>
        <v>8.3333000000000004E-2</v>
      </c>
      <c r="E59" s="216">
        <f>ROUND($D$59*E52,2)</f>
        <v>1.22</v>
      </c>
    </row>
    <row r="60" spans="1:5" ht="14.25" customHeight="1">
      <c r="A60" s="137">
        <f t="shared" si="1"/>
        <v>12</v>
      </c>
      <c r="B60" s="149" t="s">
        <v>60</v>
      </c>
      <c r="C60" s="137"/>
      <c r="D60" s="150">
        <f>ROUND(1/3/12,6)</f>
        <v>2.7778000000000001E-2</v>
      </c>
      <c r="E60" s="216">
        <f>ROUND($D$60*E52,2)</f>
        <v>0.41</v>
      </c>
    </row>
    <row r="61" spans="1:5" ht="14.25" customHeight="1">
      <c r="A61" s="148">
        <f>A60+1</f>
        <v>13</v>
      </c>
      <c r="B61" s="107" t="s">
        <v>61</v>
      </c>
      <c r="C61" s="108"/>
      <c r="D61" s="110">
        <f>SUM(D58:D60)</f>
        <v>0.19444400000000001</v>
      </c>
      <c r="E61" s="214">
        <f>SUM(E58:E60)</f>
        <v>2.85</v>
      </c>
    </row>
    <row r="62" spans="1:5" ht="8.65" customHeight="1">
      <c r="A62" s="96"/>
      <c r="B62" s="97"/>
      <c r="C62" s="97"/>
      <c r="D62" s="97"/>
      <c r="E62" s="208"/>
    </row>
    <row r="63" spans="1:5" ht="14.25" customHeight="1">
      <c r="A63" s="96" t="s">
        <v>62</v>
      </c>
      <c r="B63" s="94"/>
      <c r="C63" s="109"/>
      <c r="D63" s="109"/>
      <c r="E63" s="215"/>
    </row>
    <row r="64" spans="1:5" ht="14.25" customHeight="1">
      <c r="A64" s="101">
        <f>A61+1</f>
        <v>14</v>
      </c>
      <c r="B64" s="102" t="s">
        <v>7</v>
      </c>
      <c r="C64" s="103"/>
      <c r="D64" s="101" t="s">
        <v>45</v>
      </c>
      <c r="E64" s="101" t="s">
        <v>46</v>
      </c>
    </row>
    <row r="65" spans="1:5" ht="14.25" customHeight="1">
      <c r="A65" s="137">
        <f>A64+1</f>
        <v>15</v>
      </c>
      <c r="B65" s="149" t="s">
        <v>63</v>
      </c>
      <c r="C65" s="137"/>
      <c r="D65" s="111">
        <f>'ASG 40%'!D66</f>
        <v>0.2</v>
      </c>
      <c r="E65" s="216">
        <f>ROUND($D$65*(E52+E61),2)</f>
        <v>3.49</v>
      </c>
    </row>
    <row r="66" spans="1:5" ht="14.25" customHeight="1">
      <c r="A66" s="137">
        <f>A65+1</f>
        <v>16</v>
      </c>
      <c r="B66" s="149" t="s">
        <v>64</v>
      </c>
      <c r="C66" s="137"/>
      <c r="D66" s="111">
        <f>'ASG 40%'!D67</f>
        <v>1.4999999999999999E-2</v>
      </c>
      <c r="E66" s="216">
        <f>ROUND($D$66*(E52+E61),2)</f>
        <v>0.26</v>
      </c>
    </row>
    <row r="67" spans="1:5" ht="14.25" customHeight="1">
      <c r="A67" s="137">
        <f t="shared" ref="A67:A72" si="2">A66+1</f>
        <v>17</v>
      </c>
      <c r="B67" s="149" t="s">
        <v>65</v>
      </c>
      <c r="C67" s="137"/>
      <c r="D67" s="111">
        <f>'ASG 40%'!D68</f>
        <v>0.01</v>
      </c>
      <c r="E67" s="216">
        <f>ROUND($D$67*(E52+E61),2)</f>
        <v>0.17</v>
      </c>
    </row>
    <row r="68" spans="1:5" ht="14.25" customHeight="1">
      <c r="A68" s="137">
        <f t="shared" si="2"/>
        <v>18</v>
      </c>
      <c r="B68" s="149" t="s">
        <v>66</v>
      </c>
      <c r="C68" s="137"/>
      <c r="D68" s="111">
        <f>'ASG 40%'!D69</f>
        <v>2E-3</v>
      </c>
      <c r="E68" s="216">
        <f>ROUND($D$68*(E52+E61),2)</f>
        <v>0.03</v>
      </c>
    </row>
    <row r="69" spans="1:5" ht="14.25" customHeight="1">
      <c r="A69" s="137">
        <f t="shared" si="2"/>
        <v>19</v>
      </c>
      <c r="B69" s="149" t="s">
        <v>67</v>
      </c>
      <c r="C69" s="137"/>
      <c r="D69" s="111">
        <f>'ASG 40%'!D70</f>
        <v>2.5000000000000001E-2</v>
      </c>
      <c r="E69" s="216">
        <f>ROUND($D$69*(E52+E61),2)</f>
        <v>0.44</v>
      </c>
    </row>
    <row r="70" spans="1:5" ht="14.25" customHeight="1">
      <c r="A70" s="137">
        <f t="shared" si="2"/>
        <v>20</v>
      </c>
      <c r="B70" s="149" t="s">
        <v>68</v>
      </c>
      <c r="C70" s="137"/>
      <c r="D70" s="111">
        <f>Resumo!K26</f>
        <v>0.03</v>
      </c>
      <c r="E70" s="216">
        <f>ROUND($D$70*(E52+E61),2)</f>
        <v>0.52</v>
      </c>
    </row>
    <row r="71" spans="1:5" ht="14.25" customHeight="1">
      <c r="A71" s="137">
        <f t="shared" si="2"/>
        <v>21</v>
      </c>
      <c r="B71" s="149" t="s">
        <v>69</v>
      </c>
      <c r="C71" s="137"/>
      <c r="D71" s="111">
        <f>'ASG 40%'!D72</f>
        <v>6.0000000000000001E-3</v>
      </c>
      <c r="E71" s="216">
        <f>ROUND($D$71*(E52+E61),2)</f>
        <v>0.1</v>
      </c>
    </row>
    <row r="72" spans="1:5" ht="14.25" customHeight="1">
      <c r="A72" s="137">
        <f t="shared" si="2"/>
        <v>22</v>
      </c>
      <c r="B72" s="149" t="s">
        <v>70</v>
      </c>
      <c r="C72" s="137"/>
      <c r="D72" s="111">
        <f>'ASG 40%'!D73</f>
        <v>0.08</v>
      </c>
      <c r="E72" s="216">
        <f>ROUND($D$72*(E52+E61),2)</f>
        <v>1.4</v>
      </c>
    </row>
    <row r="73" spans="1:5" ht="14.25" customHeight="1">
      <c r="A73" s="148">
        <f>A72+1</f>
        <v>23</v>
      </c>
      <c r="B73" s="107" t="s">
        <v>71</v>
      </c>
      <c r="C73" s="108"/>
      <c r="D73" s="110">
        <f>SUM(D65:D72)</f>
        <v>0.36800000000000005</v>
      </c>
      <c r="E73" s="214">
        <f>SUM(E65:E72)</f>
        <v>6.41</v>
      </c>
    </row>
    <row r="74" spans="1:5" ht="8.65" customHeight="1">
      <c r="A74" s="96"/>
      <c r="B74" s="97"/>
      <c r="C74" s="97"/>
      <c r="D74" s="97"/>
      <c r="E74" s="208"/>
    </row>
    <row r="75" spans="1:5" ht="14.25" customHeight="1">
      <c r="A75" s="96" t="s">
        <v>86</v>
      </c>
      <c r="B75" s="94"/>
      <c r="C75" s="109"/>
      <c r="D75" s="109"/>
      <c r="E75" s="215"/>
    </row>
    <row r="76" spans="1:5" ht="8.65" customHeight="1">
      <c r="A76" s="96"/>
      <c r="B76" s="97"/>
      <c r="C76" s="97"/>
      <c r="D76" s="97"/>
      <c r="E76" s="208"/>
    </row>
    <row r="77" spans="1:5" ht="14.25" customHeight="1">
      <c r="A77" s="101">
        <f>A73+1</f>
        <v>24</v>
      </c>
      <c r="B77" s="102" t="s">
        <v>7</v>
      </c>
      <c r="C77" s="103"/>
      <c r="D77" s="101" t="s">
        <v>45</v>
      </c>
      <c r="E77" s="101" t="s">
        <v>46</v>
      </c>
    </row>
    <row r="78" spans="1:5" ht="14.25" customHeight="1">
      <c r="A78" s="137">
        <f>A77+1</f>
        <v>25</v>
      </c>
      <c r="B78" s="149" t="s">
        <v>87</v>
      </c>
      <c r="C78" s="137"/>
      <c r="D78" s="114">
        <f>5.55%*1/12</f>
        <v>4.6249999999999998E-3</v>
      </c>
      <c r="E78" s="216">
        <f>ROUND($D$78*E52,2)</f>
        <v>7.0000000000000007E-2</v>
      </c>
    </row>
    <row r="79" spans="1:5" ht="14.25" customHeight="1">
      <c r="A79" s="137">
        <f>A78+1</f>
        <v>26</v>
      </c>
      <c r="B79" s="149" t="s">
        <v>88</v>
      </c>
      <c r="C79" s="137"/>
      <c r="D79" s="153">
        <f>$D$72*$D$78</f>
        <v>3.6999999999999999E-4</v>
      </c>
      <c r="E79" s="216">
        <f>ROUND($D$79*E52,2)</f>
        <v>0.01</v>
      </c>
    </row>
    <row r="80" spans="1:5" ht="14.25" customHeight="1">
      <c r="A80" s="137">
        <f t="shared" ref="A80:A81" si="3">A79+1</f>
        <v>27</v>
      </c>
      <c r="B80" s="149" t="s">
        <v>89</v>
      </c>
      <c r="C80" s="137"/>
      <c r="D80" s="153">
        <f>$D$79*40%</f>
        <v>1.4800000000000002E-4</v>
      </c>
      <c r="E80" s="216">
        <f>ROUND($D$80*E52,2)</f>
        <v>0</v>
      </c>
    </row>
    <row r="81" spans="1:5" ht="14.25" customHeight="1">
      <c r="A81" s="137">
        <f t="shared" si="3"/>
        <v>28</v>
      </c>
      <c r="B81" s="149" t="s">
        <v>92</v>
      </c>
      <c r="C81" s="137"/>
      <c r="D81" s="153">
        <f>40%*$D$72</f>
        <v>3.2000000000000001E-2</v>
      </c>
      <c r="E81" s="216">
        <f>ROUND($D$81*(E52+E61),2)</f>
        <v>0.56000000000000005</v>
      </c>
    </row>
    <row r="82" spans="1:5" ht="14.25" customHeight="1">
      <c r="A82" s="148">
        <f>A81+1</f>
        <v>29</v>
      </c>
      <c r="B82" s="107" t="s">
        <v>93</v>
      </c>
      <c r="C82" s="108"/>
      <c r="D82" s="115">
        <f>SUM(D78:D81)</f>
        <v>3.7143000000000002E-2</v>
      </c>
      <c r="E82" s="214">
        <f>SUM(E78:E81)</f>
        <v>0.64</v>
      </c>
    </row>
    <row r="83" spans="1:5" ht="8.65" customHeight="1">
      <c r="A83" s="96"/>
      <c r="B83" s="97"/>
      <c r="C83" s="97"/>
      <c r="D83" s="97"/>
      <c r="E83" s="208"/>
    </row>
    <row r="84" spans="1:5" ht="14.25" customHeight="1">
      <c r="A84" s="96" t="s">
        <v>121</v>
      </c>
      <c r="B84" s="94"/>
      <c r="C84" s="109"/>
      <c r="D84" s="109"/>
      <c r="E84" s="215"/>
    </row>
    <row r="85" spans="1:5" ht="8.65" customHeight="1">
      <c r="A85" s="96"/>
      <c r="B85" s="97"/>
      <c r="C85" s="97"/>
      <c r="D85" s="97"/>
      <c r="E85" s="208"/>
    </row>
    <row r="86" spans="1:5" ht="14.25" customHeight="1">
      <c r="A86" s="101">
        <f>A82+1</f>
        <v>30</v>
      </c>
      <c r="B86" s="102" t="s">
        <v>7</v>
      </c>
      <c r="C86" s="103"/>
      <c r="D86" s="101"/>
      <c r="E86" s="101" t="s">
        <v>46</v>
      </c>
    </row>
    <row r="87" spans="1:5" ht="14.25" customHeight="1">
      <c r="A87" s="137">
        <f>A86+1</f>
        <v>31</v>
      </c>
      <c r="B87" s="149" t="s">
        <v>107</v>
      </c>
      <c r="C87" s="104"/>
      <c r="D87" s="111">
        <f>Resumo!K27</f>
        <v>6.4999999999999997E-3</v>
      </c>
      <c r="E87" s="216">
        <f>ROUND($D$87*E102,2)</f>
        <v>0.23</v>
      </c>
    </row>
    <row r="88" spans="1:5" ht="14.25" customHeight="1">
      <c r="A88" s="137">
        <f t="shared" ref="A88:A92" si="4">A87+1</f>
        <v>32</v>
      </c>
      <c r="B88" s="128" t="s">
        <v>108</v>
      </c>
      <c r="C88" s="106"/>
      <c r="D88" s="112">
        <f>Resumo!K28</f>
        <v>0.03</v>
      </c>
      <c r="E88" s="216">
        <f>ROUND($D$88*E102,2)</f>
        <v>1.05</v>
      </c>
    </row>
    <row r="89" spans="1:5" ht="14.25" customHeight="1">
      <c r="A89" s="137">
        <f t="shared" si="4"/>
        <v>33</v>
      </c>
      <c r="B89" s="128" t="s">
        <v>109</v>
      </c>
      <c r="C89" s="106"/>
      <c r="D89" s="154">
        <f>Resumo!F31</f>
        <v>0.05</v>
      </c>
      <c r="E89" s="216">
        <f>ROUND($D$89*E102,2)</f>
        <v>1.76</v>
      </c>
    </row>
    <row r="90" spans="1:5" ht="14.25" customHeight="1">
      <c r="A90" s="137">
        <f t="shared" si="4"/>
        <v>34</v>
      </c>
      <c r="B90" s="100" t="s">
        <v>110</v>
      </c>
      <c r="C90" s="106"/>
      <c r="D90" s="116">
        <f>SUM(D87:D89)</f>
        <v>8.6499999999999994E-2</v>
      </c>
      <c r="E90" s="211">
        <f>SUM(E87:E89)</f>
        <v>3.04</v>
      </c>
    </row>
    <row r="91" spans="1:5" ht="14.25" customHeight="1">
      <c r="A91" s="137">
        <f t="shared" si="4"/>
        <v>35</v>
      </c>
      <c r="B91" s="149" t="s">
        <v>15</v>
      </c>
      <c r="C91" s="137"/>
      <c r="D91" s="111">
        <f>Resumo!K29</f>
        <v>0.03</v>
      </c>
      <c r="E91" s="216">
        <f>ROUND($D$91*SUM(E98:E100),2)</f>
        <v>0.73</v>
      </c>
    </row>
    <row r="92" spans="1:5" ht="14.25" customHeight="1">
      <c r="A92" s="137">
        <f t="shared" si="4"/>
        <v>36</v>
      </c>
      <c r="B92" s="128" t="s">
        <v>19</v>
      </c>
      <c r="C92" s="106"/>
      <c r="D92" s="111">
        <f>'ASG 20%'!D137</f>
        <v>0.19538520446015775</v>
      </c>
      <c r="E92" s="216">
        <f>ROUND($D$92*E102,2)</f>
        <v>6.86</v>
      </c>
    </row>
    <row r="93" spans="1:5" ht="14.25" customHeight="1">
      <c r="A93" s="148">
        <f>A92+1</f>
        <v>37</v>
      </c>
      <c r="B93" s="107" t="s">
        <v>111</v>
      </c>
      <c r="C93" s="108"/>
      <c r="D93" s="110"/>
      <c r="E93" s="214">
        <f>SUM(E90+E91+E92)</f>
        <v>10.63</v>
      </c>
    </row>
    <row r="94" spans="1:5" ht="8.65" customHeight="1">
      <c r="A94" s="96"/>
      <c r="B94" s="97"/>
      <c r="C94" s="97"/>
      <c r="D94" s="97"/>
      <c r="E94" s="208"/>
    </row>
    <row r="95" spans="1:5" ht="14.25" customHeight="1">
      <c r="A95" s="96" t="s">
        <v>112</v>
      </c>
      <c r="B95" s="96"/>
      <c r="C95" s="136"/>
      <c r="D95" s="136"/>
      <c r="E95" s="160"/>
    </row>
    <row r="96" spans="1:5" ht="8.65" customHeight="1">
      <c r="A96" s="96"/>
      <c r="B96" s="97"/>
      <c r="C96" s="97"/>
      <c r="D96" s="97"/>
      <c r="E96" s="208"/>
    </row>
    <row r="97" spans="1:6" ht="15" customHeight="1">
      <c r="A97" s="101" t="s">
        <v>6</v>
      </c>
      <c r="B97" s="102" t="s">
        <v>7</v>
      </c>
      <c r="C97" s="103"/>
      <c r="D97" s="101"/>
      <c r="E97" s="101" t="s">
        <v>46</v>
      </c>
    </row>
    <row r="98" spans="1:6" ht="15" customHeight="1">
      <c r="A98" s="117">
        <v>8</v>
      </c>
      <c r="B98" s="118" t="str">
        <f>A43</f>
        <v>MÓDULO 1 - COMPOSIÇÃO DA REMUNERAÇÃO</v>
      </c>
      <c r="C98" s="144"/>
      <c r="D98" s="144"/>
      <c r="E98" s="223">
        <f>E52</f>
        <v>14.59</v>
      </c>
    </row>
    <row r="99" spans="1:6" ht="15" customHeight="1">
      <c r="A99" s="119" t="s">
        <v>122</v>
      </c>
      <c r="B99" s="120" t="str">
        <f>A54</f>
        <v>MÓDULO 2 - ENCARGOS E BENEFÍCIOS</v>
      </c>
      <c r="C99" s="142"/>
      <c r="D99" s="142"/>
      <c r="E99" s="224">
        <f>E61+E73</f>
        <v>9.26</v>
      </c>
    </row>
    <row r="100" spans="1:6" ht="15" customHeight="1">
      <c r="A100" s="121">
        <f>A82</f>
        <v>29</v>
      </c>
      <c r="B100" s="120" t="str">
        <f>A75</f>
        <v>MÓDULO 3 - PROVISÃO PARA RESCISÃO</v>
      </c>
      <c r="C100" s="142"/>
      <c r="D100" s="142"/>
      <c r="E100" s="224">
        <f>E82</f>
        <v>0.64</v>
      </c>
    </row>
    <row r="101" spans="1:6" ht="15" customHeight="1">
      <c r="A101" s="121">
        <f>A93</f>
        <v>37</v>
      </c>
      <c r="B101" s="120" t="str">
        <f>A84</f>
        <v>MÓDULO 4 - CUSTOS INDIRETOS, TRIBUTOS E LUCRO</v>
      </c>
      <c r="C101" s="142"/>
      <c r="D101" s="142"/>
      <c r="E101" s="224">
        <f>E93</f>
        <v>10.63</v>
      </c>
    </row>
    <row r="102" spans="1:6" ht="15" customHeight="1">
      <c r="A102" s="122">
        <f>A93+1</f>
        <v>38</v>
      </c>
      <c r="B102" s="123" t="s">
        <v>113</v>
      </c>
      <c r="C102" s="155"/>
      <c r="D102" s="155"/>
      <c r="E102" s="225">
        <f>ROUND(SUM(E98:E100,E91)/(1-($D$90+$D$92)),2)</f>
        <v>35.119999999999997</v>
      </c>
    </row>
    <row r="104" spans="1:6" ht="14.25" customHeight="1">
      <c r="A104" s="318" t="s">
        <v>114</v>
      </c>
      <c r="B104" s="319"/>
      <c r="C104" s="319"/>
      <c r="D104" s="306"/>
      <c r="E104" s="306"/>
      <c r="F104" s="320"/>
    </row>
    <row r="105" spans="1:6" ht="36" customHeight="1">
      <c r="A105" s="373" t="s">
        <v>115</v>
      </c>
      <c r="B105" s="373"/>
      <c r="C105" s="373"/>
      <c r="D105" s="373"/>
      <c r="E105" s="373"/>
      <c r="F105" s="373"/>
    </row>
    <row r="106" spans="1:6" ht="24" customHeight="1">
      <c r="A106" s="373" t="s">
        <v>116</v>
      </c>
      <c r="B106" s="373"/>
      <c r="C106" s="373"/>
      <c r="D106" s="373"/>
      <c r="E106" s="373"/>
      <c r="F106" s="373"/>
    </row>
    <row r="107" spans="1:6" ht="24" customHeight="1">
      <c r="A107" s="373" t="s">
        <v>446</v>
      </c>
      <c r="B107" s="373"/>
      <c r="C107" s="373"/>
      <c r="D107" s="373"/>
      <c r="E107" s="373"/>
      <c r="F107" s="373"/>
    </row>
    <row r="108" spans="1:6" ht="20.25" customHeight="1">
      <c r="A108" s="373"/>
      <c r="B108" s="373"/>
      <c r="C108" s="373"/>
      <c r="D108" s="373"/>
      <c r="E108" s="373"/>
      <c r="F108" s="373"/>
    </row>
  </sheetData>
  <sheetProtection selectLockedCells="1"/>
  <mergeCells count="4">
    <mergeCell ref="A108:F108"/>
    <mergeCell ref="A105:F105"/>
    <mergeCell ref="A106:F106"/>
    <mergeCell ref="A107:F107"/>
  </mergeCells>
  <pageMargins left="0.511811024" right="0.511811024" top="1.1145833333333299" bottom="0.67" header="0.31496062000000002" footer="0.31496062000000002"/>
  <pageSetup paperSize="9" fitToWidth="0" fitToHeight="2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7">
    <tabColor theme="7" tint="0.59999389629810485"/>
  </sheetPr>
  <dimension ref="A2:J108"/>
  <sheetViews>
    <sheetView showGridLines="0" topLeftCell="A64" zoomScaleNormal="100" workbookViewId="0">
      <selection activeCell="D93" sqref="D93"/>
    </sheetView>
    <sheetView showGridLines="0" topLeftCell="A7" workbookViewId="1">
      <selection activeCell="H21" sqref="H21"/>
    </sheetView>
  </sheetViews>
  <sheetFormatPr defaultColWidth="9.140625" defaultRowHeight="14.25" customHeight="1"/>
  <cols>
    <col min="1" max="1" width="8.140625" style="130" customWidth="1"/>
    <col min="2" max="2" width="18.7109375" style="130" customWidth="1"/>
    <col min="3" max="3" width="20.85546875" style="129" customWidth="1"/>
    <col min="4" max="4" width="15.140625" style="129" customWidth="1"/>
    <col min="5" max="5" width="18.28515625" style="130" customWidth="1"/>
    <col min="6" max="16384" width="9.140625" style="129"/>
  </cols>
  <sheetData>
    <row r="2" spans="1:5" ht="14.25" customHeight="1">
      <c r="B2" s="162"/>
      <c r="C2" s="163" t="s">
        <v>405</v>
      </c>
      <c r="D2" s="91"/>
    </row>
    <row r="3" spans="1:5" ht="14.25" customHeight="1">
      <c r="C3" s="92" t="s">
        <v>38</v>
      </c>
      <c r="D3" s="93"/>
      <c r="E3" s="207"/>
    </row>
    <row r="4" spans="1:5" ht="14.25" customHeight="1">
      <c r="C4" s="88" t="s">
        <v>380</v>
      </c>
      <c r="D4" s="135"/>
      <c r="E4" s="164"/>
    </row>
    <row r="5" spans="1:5" ht="14.25" customHeight="1">
      <c r="C5" s="165" t="s">
        <v>416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18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20" t="str">
        <f>Resumo!C9</f>
        <v>XXXXX</v>
      </c>
      <c r="D9" s="118"/>
      <c r="E9" s="118"/>
    </row>
    <row r="10" spans="1:5" ht="8.65" customHeight="1">
      <c r="A10" s="96"/>
      <c r="B10" s="97"/>
      <c r="C10" s="182"/>
      <c r="D10" s="182"/>
      <c r="E10" s="205"/>
    </row>
    <row r="11" spans="1:5" ht="12.6" customHeight="1">
      <c r="A11" s="167" t="s">
        <v>340</v>
      </c>
      <c r="B11" s="168"/>
      <c r="C11" s="184"/>
      <c r="D11" s="184"/>
      <c r="E11" s="206"/>
    </row>
    <row r="12" spans="1:5" ht="12.6" customHeight="1">
      <c r="A12" s="172" t="s">
        <v>0</v>
      </c>
      <c r="B12" s="173" t="s">
        <v>341</v>
      </c>
      <c r="C12" s="333"/>
      <c r="D12" s="334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335"/>
      <c r="D13" s="33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335"/>
      <c r="D14" s="33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335"/>
      <c r="D15" s="336"/>
      <c r="E15" s="126" t="str">
        <f>Resumo!F15</f>
        <v>XX/XX/2026</v>
      </c>
    </row>
    <row r="16" spans="1:5" ht="8.65" customHeight="1">
      <c r="A16" s="96"/>
      <c r="B16" s="97"/>
      <c r="C16" s="182"/>
      <c r="D16" s="182"/>
      <c r="E16" s="205"/>
    </row>
    <row r="17" spans="1:5" ht="12.6" customHeight="1">
      <c r="A17" s="167" t="s">
        <v>346</v>
      </c>
      <c r="B17" s="168"/>
      <c r="C17" s="184"/>
      <c r="D17" s="184"/>
      <c r="E17" s="206"/>
    </row>
    <row r="18" spans="1:5" ht="12.6" customHeight="1">
      <c r="A18" s="172" t="s">
        <v>40</v>
      </c>
      <c r="B18" s="173" t="s">
        <v>347</v>
      </c>
      <c r="C18" s="333"/>
      <c r="D18" s="334"/>
      <c r="E18" s="337" t="str">
        <f>Resumo!F18</f>
        <v>Vitória, ES</v>
      </c>
    </row>
    <row r="19" spans="1:5" ht="12.6" customHeight="1">
      <c r="A19" s="176" t="s">
        <v>41</v>
      </c>
      <c r="B19" s="177" t="s">
        <v>348</v>
      </c>
      <c r="C19" s="335"/>
      <c r="D19" s="336"/>
      <c r="E19" s="126" t="str">
        <f>Resumo!F19</f>
        <v>XX/XX/2026</v>
      </c>
    </row>
    <row r="20" spans="1:5" ht="8.65" customHeight="1">
      <c r="A20" s="96"/>
      <c r="B20" s="97"/>
      <c r="C20" s="182"/>
      <c r="D20" s="182"/>
      <c r="E20" s="205"/>
    </row>
    <row r="21" spans="1:5" ht="12.6" customHeight="1">
      <c r="A21" s="167" t="s">
        <v>349</v>
      </c>
      <c r="B21" s="168"/>
      <c r="C21" s="184"/>
      <c r="D21" s="184"/>
      <c r="E21" s="338" t="s">
        <v>350</v>
      </c>
    </row>
    <row r="22" spans="1:5" ht="12.6" customHeight="1">
      <c r="A22" s="172" t="s">
        <v>351</v>
      </c>
      <c r="B22" s="173" t="s">
        <v>352</v>
      </c>
      <c r="C22" s="333"/>
      <c r="D22" s="334"/>
      <c r="E22" s="339" t="str">
        <f>Resumo!F22</f>
        <v>Sindilimpe-ES</v>
      </c>
    </row>
    <row r="23" spans="1:5" ht="12.6" customHeight="1">
      <c r="A23" s="172" t="s">
        <v>353</v>
      </c>
      <c r="B23" s="173" t="s">
        <v>354</v>
      </c>
      <c r="C23" s="333"/>
      <c r="D23" s="334"/>
      <c r="E23" s="340" t="str">
        <f>Resumo!F23</f>
        <v>CCT 2026/2026</v>
      </c>
    </row>
    <row r="24" spans="1:5" ht="12.6" customHeight="1">
      <c r="A24" s="176" t="s">
        <v>355</v>
      </c>
      <c r="B24" s="177" t="s">
        <v>356</v>
      </c>
      <c r="C24" s="335"/>
      <c r="D24" s="336"/>
      <c r="E24" s="341" t="str">
        <f>Resumo!F24</f>
        <v>2026 (ES000026/2026)</v>
      </c>
    </row>
    <row r="25" spans="1:5" ht="12.6" customHeight="1">
      <c r="A25" s="176" t="s">
        <v>357</v>
      </c>
      <c r="B25" s="177" t="s">
        <v>358</v>
      </c>
      <c r="C25" s="335"/>
      <c r="D25" s="336"/>
      <c r="E25" s="341">
        <f>Resumo!F25</f>
        <v>46023</v>
      </c>
    </row>
    <row r="26" spans="1:5" ht="10.15" customHeight="1">
      <c r="A26" s="96"/>
      <c r="B26" s="97"/>
      <c r="C26" s="182"/>
      <c r="D26" s="182"/>
      <c r="E26" s="205"/>
    </row>
    <row r="27" spans="1:5" ht="12.6" customHeight="1">
      <c r="A27" s="167" t="s">
        <v>359</v>
      </c>
      <c r="B27" s="168"/>
      <c r="C27" s="184"/>
      <c r="D27" s="184"/>
      <c r="E27" s="206"/>
    </row>
    <row r="28" spans="1:5" ht="12.6" customHeight="1">
      <c r="A28" s="172" t="s">
        <v>361</v>
      </c>
      <c r="B28" s="173" t="s">
        <v>362</v>
      </c>
      <c r="C28" s="333"/>
      <c r="D28" s="334"/>
      <c r="E28" s="337" t="str">
        <f>Resumo!F28</f>
        <v>Licitação</v>
      </c>
    </row>
    <row r="29" spans="1:5" ht="12.6" customHeight="1">
      <c r="A29" s="176" t="s">
        <v>367</v>
      </c>
      <c r="B29" s="177" t="s">
        <v>368</v>
      </c>
      <c r="C29" s="335"/>
      <c r="D29" s="336"/>
      <c r="E29" s="174" t="str">
        <f>Resumo!F29</f>
        <v>XX/XX/XXXX</v>
      </c>
    </row>
    <row r="30" spans="1:5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5" s="87" customFormat="1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</row>
    <row r="32" spans="1:5" s="87" customFormat="1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</row>
    <row r="34" spans="1:10" ht="14.25" customHeight="1">
      <c r="A34" s="167" t="s">
        <v>388</v>
      </c>
      <c r="B34" s="167"/>
      <c r="C34" s="167"/>
      <c r="D34" s="167"/>
      <c r="E34" s="167"/>
      <c r="F34" s="95"/>
      <c r="H34" s="90"/>
    </row>
    <row r="35" spans="1:10" ht="14.25" customHeight="1">
      <c r="A35" s="228" t="s">
        <v>389</v>
      </c>
      <c r="B35" s="229" t="s">
        <v>390</v>
      </c>
      <c r="C35" s="230"/>
      <c r="D35" s="231" t="str">
        <f>'ASG 20%'!D35</f>
        <v>Auxiliar de serviços gerais 20% insalubridade</v>
      </c>
      <c r="E35" s="231"/>
      <c r="H35" s="89"/>
      <c r="J35" s="141"/>
    </row>
    <row r="36" spans="1:10" ht="14.25" customHeight="1">
      <c r="A36" s="176" t="s">
        <v>391</v>
      </c>
      <c r="B36" s="128" t="s">
        <v>392</v>
      </c>
      <c r="C36" s="100"/>
      <c r="E36" s="342" t="str">
        <f>'ASG 40%'!E36</f>
        <v>Servente</v>
      </c>
      <c r="F36" s="95"/>
      <c r="H36" s="89"/>
    </row>
    <row r="37" spans="1:10" ht="14.25" customHeight="1">
      <c r="A37" s="176" t="s">
        <v>393</v>
      </c>
      <c r="B37" s="128" t="s">
        <v>394</v>
      </c>
      <c r="C37" s="100"/>
      <c r="D37" s="128"/>
      <c r="E37" s="140" t="str">
        <f>'ASG 40%'!E37</f>
        <v>5143-20</v>
      </c>
      <c r="F37" s="95"/>
      <c r="H37" s="89"/>
    </row>
    <row r="38" spans="1:10" ht="14.25" customHeight="1">
      <c r="A38" s="176" t="s">
        <v>395</v>
      </c>
      <c r="B38" s="128" t="s">
        <v>396</v>
      </c>
      <c r="C38" s="100"/>
      <c r="D38" s="140"/>
      <c r="E38" s="140" t="s">
        <v>13</v>
      </c>
      <c r="F38" s="95"/>
      <c r="H38" s="90"/>
    </row>
    <row r="39" spans="1:10" ht="14.25" customHeight="1">
      <c r="A39" s="194" t="s">
        <v>397</v>
      </c>
      <c r="B39" s="232" t="s">
        <v>47</v>
      </c>
      <c r="C39" s="233"/>
      <c r="D39" s="234"/>
      <c r="E39" s="235">
        <f>'ASG 40%'!E39</f>
        <v>1682.7</v>
      </c>
      <c r="F39" s="95"/>
      <c r="H39" s="90"/>
    </row>
    <row r="40" spans="1:10" ht="14.25" customHeight="1">
      <c r="A40" s="176" t="s">
        <v>398</v>
      </c>
      <c r="B40" s="128" t="s">
        <v>399</v>
      </c>
      <c r="C40" s="100"/>
      <c r="D40" s="142"/>
      <c r="E40" s="343">
        <f>'ASG 40%'!E40</f>
        <v>44</v>
      </c>
      <c r="F40" s="95"/>
      <c r="H40" s="90"/>
    </row>
    <row r="42" spans="1:10" ht="8.65" customHeight="1">
      <c r="A42" s="96"/>
      <c r="B42" s="97"/>
      <c r="C42" s="97"/>
      <c r="D42" s="97"/>
      <c r="E42" s="208"/>
    </row>
    <row r="43" spans="1:10" ht="14.25" customHeight="1">
      <c r="A43" s="96" t="s">
        <v>43</v>
      </c>
      <c r="B43" s="97"/>
      <c r="C43" s="97"/>
      <c r="D43" s="97"/>
    </row>
    <row r="44" spans="1:10" ht="9.75" customHeight="1">
      <c r="A44" s="96"/>
      <c r="B44" s="97"/>
      <c r="C44" s="97"/>
      <c r="D44" s="97"/>
    </row>
    <row r="45" spans="1:10" s="130" customFormat="1" ht="14.25" customHeight="1">
      <c r="A45" s="101">
        <v>1</v>
      </c>
      <c r="B45" s="102" t="s">
        <v>44</v>
      </c>
      <c r="C45" s="103"/>
      <c r="D45" s="101" t="s">
        <v>45</v>
      </c>
      <c r="E45" s="101" t="s">
        <v>46</v>
      </c>
    </row>
    <row r="46" spans="1:10" ht="14.25" customHeight="1">
      <c r="A46" s="137">
        <f>A45+1</f>
        <v>2</v>
      </c>
      <c r="B46" s="143" t="s">
        <v>50</v>
      </c>
      <c r="C46" s="144"/>
      <c r="D46" s="137">
        <v>220</v>
      </c>
      <c r="E46" s="216" t="s">
        <v>49</v>
      </c>
    </row>
    <row r="47" spans="1:10" ht="14.25" customHeight="1">
      <c r="A47" s="137">
        <f>A46+1</f>
        <v>3</v>
      </c>
      <c r="B47" s="143" t="s">
        <v>51</v>
      </c>
      <c r="C47" s="104"/>
      <c r="D47" s="146"/>
      <c r="E47" s="216">
        <f>'ASG 20%'!E49</f>
        <v>1682.7</v>
      </c>
    </row>
    <row r="48" spans="1:10" ht="14.25" customHeight="1">
      <c r="A48" s="137">
        <f t="shared" ref="A48:A52" si="0">A47+1</f>
        <v>4</v>
      </c>
      <c r="B48" s="143" t="s">
        <v>52</v>
      </c>
      <c r="C48" s="144"/>
      <c r="D48" s="144"/>
      <c r="E48" s="209">
        <f>'ASG 20%'!E52</f>
        <v>324.2</v>
      </c>
    </row>
    <row r="49" spans="1:5" ht="14.25" customHeight="1">
      <c r="A49" s="137">
        <f t="shared" si="0"/>
        <v>5</v>
      </c>
      <c r="B49" s="143" t="s">
        <v>117</v>
      </c>
      <c r="C49" s="104"/>
      <c r="D49" s="146"/>
      <c r="E49" s="216">
        <f>E47+E48</f>
        <v>2006.9</v>
      </c>
    </row>
    <row r="50" spans="1:5" ht="14.25" customHeight="1">
      <c r="A50" s="137">
        <f t="shared" si="0"/>
        <v>6</v>
      </c>
      <c r="B50" s="143" t="s">
        <v>118</v>
      </c>
      <c r="C50" s="144"/>
      <c r="D50" s="146"/>
      <c r="E50" s="216">
        <f>ROUND(SUM(E47:E48)/$D$46,2)</f>
        <v>9.1199999999999992</v>
      </c>
    </row>
    <row r="51" spans="1:5" ht="14.25" customHeight="1">
      <c r="A51" s="137">
        <f t="shared" si="0"/>
        <v>7</v>
      </c>
      <c r="B51" s="143" t="s">
        <v>119</v>
      </c>
      <c r="C51" s="104"/>
      <c r="D51" s="156">
        <v>1</v>
      </c>
      <c r="E51" s="211"/>
    </row>
    <row r="52" spans="1:5" ht="14.25" customHeight="1">
      <c r="A52" s="157">
        <f t="shared" si="0"/>
        <v>8</v>
      </c>
      <c r="B52" s="125" t="s">
        <v>120</v>
      </c>
      <c r="C52" s="113"/>
      <c r="D52" s="158"/>
      <c r="E52" s="221">
        <f>ROUND(E50*(1+$D$51),2)</f>
        <v>18.239999999999998</v>
      </c>
    </row>
    <row r="53" spans="1:5" ht="8.65" customHeight="1">
      <c r="A53" s="96"/>
      <c r="B53" s="97"/>
      <c r="C53" s="97"/>
      <c r="D53" s="97"/>
      <c r="E53" s="208"/>
    </row>
    <row r="54" spans="1:5" ht="14.25" customHeight="1">
      <c r="A54" s="96" t="s">
        <v>56</v>
      </c>
      <c r="B54" s="94"/>
      <c r="C54" s="109"/>
      <c r="D54" s="109"/>
      <c r="E54" s="215"/>
    </row>
    <row r="55" spans="1:5" ht="8.65" customHeight="1">
      <c r="A55" s="96"/>
      <c r="B55" s="97"/>
      <c r="C55" s="97"/>
      <c r="D55" s="97"/>
      <c r="E55" s="208"/>
    </row>
    <row r="56" spans="1:5" ht="14.25" customHeight="1">
      <c r="A56" s="96" t="s">
        <v>57</v>
      </c>
      <c r="B56" s="94"/>
      <c r="C56" s="109"/>
      <c r="D56" s="109"/>
      <c r="E56" s="215"/>
    </row>
    <row r="57" spans="1:5" ht="14.25" customHeight="1">
      <c r="A57" s="101">
        <f>A52+1</f>
        <v>9</v>
      </c>
      <c r="B57" s="102" t="s">
        <v>7</v>
      </c>
      <c r="C57" s="103"/>
      <c r="D57" s="101" t="s">
        <v>45</v>
      </c>
      <c r="E57" s="101" t="s">
        <v>46</v>
      </c>
    </row>
    <row r="58" spans="1:5" ht="14.25" customHeight="1">
      <c r="A58" s="137">
        <f>A57+1</f>
        <v>10</v>
      </c>
      <c r="B58" s="149" t="s">
        <v>58</v>
      </c>
      <c r="C58" s="137"/>
      <c r="D58" s="150">
        <f>ROUND(1/12,6)</f>
        <v>8.3333000000000004E-2</v>
      </c>
      <c r="E58" s="216">
        <f>ROUND($D$58*E52,2)</f>
        <v>1.52</v>
      </c>
    </row>
    <row r="59" spans="1:5" ht="14.25" customHeight="1">
      <c r="A59" s="137">
        <f t="shared" ref="A59:A60" si="1">A58+1</f>
        <v>11</v>
      </c>
      <c r="B59" s="149" t="s">
        <v>59</v>
      </c>
      <c r="C59" s="137"/>
      <c r="D59" s="150">
        <f>ROUND(1/12,6)</f>
        <v>8.3333000000000004E-2</v>
      </c>
      <c r="E59" s="216">
        <f>ROUND($D$59*E52,2)</f>
        <v>1.52</v>
      </c>
    </row>
    <row r="60" spans="1:5" ht="14.25" customHeight="1">
      <c r="A60" s="137">
        <f t="shared" si="1"/>
        <v>12</v>
      </c>
      <c r="B60" s="149" t="s">
        <v>60</v>
      </c>
      <c r="C60" s="137"/>
      <c r="D60" s="150">
        <f>ROUND(1/3/12,6)</f>
        <v>2.7778000000000001E-2</v>
      </c>
      <c r="E60" s="216">
        <f>ROUND($D$60*E52,2)</f>
        <v>0.51</v>
      </c>
    </row>
    <row r="61" spans="1:5" ht="14.25" customHeight="1">
      <c r="A61" s="148">
        <f>A60+1</f>
        <v>13</v>
      </c>
      <c r="B61" s="107" t="s">
        <v>61</v>
      </c>
      <c r="C61" s="108"/>
      <c r="D61" s="110">
        <f>SUM(D58:D60)</f>
        <v>0.19444400000000001</v>
      </c>
      <c r="E61" s="214">
        <f>SUM(E58:E60)</f>
        <v>3.55</v>
      </c>
    </row>
    <row r="62" spans="1:5" ht="8.65" customHeight="1">
      <c r="A62" s="96"/>
      <c r="B62" s="97"/>
      <c r="C62" s="97"/>
      <c r="D62" s="97"/>
      <c r="E62" s="208"/>
    </row>
    <row r="63" spans="1:5" ht="14.25" customHeight="1">
      <c r="A63" s="96" t="s">
        <v>62</v>
      </c>
      <c r="B63" s="94"/>
      <c r="C63" s="109"/>
      <c r="D63" s="109"/>
      <c r="E63" s="215"/>
    </row>
    <row r="64" spans="1:5" ht="14.25" customHeight="1">
      <c r="A64" s="101">
        <f>A61+1</f>
        <v>14</v>
      </c>
      <c r="B64" s="102" t="s">
        <v>7</v>
      </c>
      <c r="C64" s="103"/>
      <c r="D64" s="101" t="s">
        <v>45</v>
      </c>
      <c r="E64" s="101" t="s">
        <v>46</v>
      </c>
    </row>
    <row r="65" spans="1:5" ht="14.25" customHeight="1">
      <c r="A65" s="137">
        <f>A64+1</f>
        <v>15</v>
      </c>
      <c r="B65" s="149" t="s">
        <v>63</v>
      </c>
      <c r="C65" s="137"/>
      <c r="D65" s="111">
        <f>'ASG 40%'!D66</f>
        <v>0.2</v>
      </c>
      <c r="E65" s="216">
        <f>ROUND($D$65*(E52+E61),2)</f>
        <v>4.3600000000000003</v>
      </c>
    </row>
    <row r="66" spans="1:5" ht="14.25" customHeight="1">
      <c r="A66" s="137">
        <f>A65+1</f>
        <v>16</v>
      </c>
      <c r="B66" s="149" t="s">
        <v>64</v>
      </c>
      <c r="C66" s="137"/>
      <c r="D66" s="111">
        <f>'ASG 40%'!D67</f>
        <v>1.4999999999999999E-2</v>
      </c>
      <c r="E66" s="216">
        <f>ROUND($D$66*(E52+E61),2)</f>
        <v>0.33</v>
      </c>
    </row>
    <row r="67" spans="1:5" ht="14.25" customHeight="1">
      <c r="A67" s="137">
        <f t="shared" ref="A67:A72" si="2">A66+1</f>
        <v>17</v>
      </c>
      <c r="B67" s="149" t="s">
        <v>65</v>
      </c>
      <c r="C67" s="137"/>
      <c r="D67" s="111">
        <f>'ASG 40%'!D68</f>
        <v>0.01</v>
      </c>
      <c r="E67" s="216">
        <f>ROUND($D$67*(E52+E61),2)</f>
        <v>0.22</v>
      </c>
    </row>
    <row r="68" spans="1:5" ht="14.25" customHeight="1">
      <c r="A68" s="137">
        <f t="shared" si="2"/>
        <v>18</v>
      </c>
      <c r="B68" s="149" t="s">
        <v>66</v>
      </c>
      <c r="C68" s="137"/>
      <c r="D68" s="111">
        <f>'ASG 40%'!D69</f>
        <v>2E-3</v>
      </c>
      <c r="E68" s="216">
        <f>ROUND($D$68*(E52+E61),2)</f>
        <v>0.04</v>
      </c>
    </row>
    <row r="69" spans="1:5" ht="14.25" customHeight="1">
      <c r="A69" s="137">
        <f t="shared" si="2"/>
        <v>19</v>
      </c>
      <c r="B69" s="149" t="s">
        <v>67</v>
      </c>
      <c r="C69" s="137"/>
      <c r="D69" s="111">
        <f>'ASG 40%'!D70</f>
        <v>2.5000000000000001E-2</v>
      </c>
      <c r="E69" s="216">
        <f>ROUND($D$69*(E52+E61),2)</f>
        <v>0.54</v>
      </c>
    </row>
    <row r="70" spans="1:5" ht="14.25" customHeight="1">
      <c r="A70" s="137">
        <f t="shared" si="2"/>
        <v>20</v>
      </c>
      <c r="B70" s="149" t="s">
        <v>68</v>
      </c>
      <c r="C70" s="137"/>
      <c r="D70" s="111">
        <f>Resumo!K26</f>
        <v>0.03</v>
      </c>
      <c r="E70" s="216">
        <f>ROUND($D$70*(E52+E61),2)</f>
        <v>0.65</v>
      </c>
    </row>
    <row r="71" spans="1:5" ht="14.25" customHeight="1">
      <c r="A71" s="137">
        <f t="shared" si="2"/>
        <v>21</v>
      </c>
      <c r="B71" s="149" t="s">
        <v>69</v>
      </c>
      <c r="C71" s="137"/>
      <c r="D71" s="111">
        <f>'ASG 40%'!D72</f>
        <v>6.0000000000000001E-3</v>
      </c>
      <c r="E71" s="216">
        <f>ROUND($D$71*(E52+E61),2)</f>
        <v>0.13</v>
      </c>
    </row>
    <row r="72" spans="1:5" ht="14.25" customHeight="1">
      <c r="A72" s="137">
        <f t="shared" si="2"/>
        <v>22</v>
      </c>
      <c r="B72" s="149" t="s">
        <v>70</v>
      </c>
      <c r="C72" s="137"/>
      <c r="D72" s="111">
        <f>'ASG 40%'!D73</f>
        <v>0.08</v>
      </c>
      <c r="E72" s="216">
        <f>ROUND($D$72*(E52+E61),2)</f>
        <v>1.74</v>
      </c>
    </row>
    <row r="73" spans="1:5" ht="14.25" customHeight="1">
      <c r="A73" s="148">
        <f>A72+1</f>
        <v>23</v>
      </c>
      <c r="B73" s="107" t="s">
        <v>71</v>
      </c>
      <c r="C73" s="108"/>
      <c r="D73" s="110">
        <f>SUM(D65:D72)</f>
        <v>0.36800000000000005</v>
      </c>
      <c r="E73" s="214">
        <f>SUM(E65:E72)</f>
        <v>8.01</v>
      </c>
    </row>
    <row r="74" spans="1:5" ht="8.65" customHeight="1">
      <c r="A74" s="96"/>
      <c r="B74" s="97"/>
      <c r="C74" s="97"/>
      <c r="D74" s="97"/>
      <c r="E74" s="208"/>
    </row>
    <row r="75" spans="1:5" ht="14.25" customHeight="1">
      <c r="A75" s="96" t="s">
        <v>86</v>
      </c>
      <c r="B75" s="94"/>
      <c r="C75" s="109"/>
      <c r="D75" s="109"/>
      <c r="E75" s="215"/>
    </row>
    <row r="76" spans="1:5" ht="8.65" customHeight="1">
      <c r="A76" s="96"/>
      <c r="B76" s="97"/>
      <c r="C76" s="97"/>
      <c r="D76" s="97"/>
      <c r="E76" s="208"/>
    </row>
    <row r="77" spans="1:5" ht="14.25" customHeight="1">
      <c r="A77" s="101">
        <f>A73+1</f>
        <v>24</v>
      </c>
      <c r="B77" s="102" t="s">
        <v>7</v>
      </c>
      <c r="C77" s="103"/>
      <c r="D77" s="101" t="s">
        <v>45</v>
      </c>
      <c r="E77" s="101" t="s">
        <v>46</v>
      </c>
    </row>
    <row r="78" spans="1:5" ht="14.25" customHeight="1">
      <c r="A78" s="137">
        <f>A77+1</f>
        <v>25</v>
      </c>
      <c r="B78" s="149" t="s">
        <v>87</v>
      </c>
      <c r="C78" s="137"/>
      <c r="D78" s="114">
        <f>5.55%*1/12</f>
        <v>4.6249999999999998E-3</v>
      </c>
      <c r="E78" s="216">
        <f>ROUND($D$78*E52,2)</f>
        <v>0.08</v>
      </c>
    </row>
    <row r="79" spans="1:5" ht="14.25" customHeight="1">
      <c r="A79" s="137">
        <f>A78+1</f>
        <v>26</v>
      </c>
      <c r="B79" s="149" t="s">
        <v>88</v>
      </c>
      <c r="C79" s="137"/>
      <c r="D79" s="153">
        <f>$D$72*$D$78</f>
        <v>3.6999999999999999E-4</v>
      </c>
      <c r="E79" s="216">
        <f>ROUND($D$79*E52,2)</f>
        <v>0.01</v>
      </c>
    </row>
    <row r="80" spans="1:5" ht="14.25" customHeight="1">
      <c r="A80" s="137">
        <f t="shared" ref="A80:A81" si="3">A79+1</f>
        <v>27</v>
      </c>
      <c r="B80" s="149" t="s">
        <v>89</v>
      </c>
      <c r="C80" s="137"/>
      <c r="D80" s="153">
        <f>$D$79*40%</f>
        <v>1.4800000000000002E-4</v>
      </c>
      <c r="E80" s="216">
        <f>ROUND($D$80*E52,2)</f>
        <v>0</v>
      </c>
    </row>
    <row r="81" spans="1:5" ht="14.25" customHeight="1">
      <c r="A81" s="137">
        <f t="shared" si="3"/>
        <v>28</v>
      </c>
      <c r="B81" s="149" t="s">
        <v>92</v>
      </c>
      <c r="C81" s="137"/>
      <c r="D81" s="153">
        <f>40%*$D$72</f>
        <v>3.2000000000000001E-2</v>
      </c>
      <c r="E81" s="216">
        <f>ROUND($D$81*(E52+E61),2)</f>
        <v>0.7</v>
      </c>
    </row>
    <row r="82" spans="1:5" ht="14.25" customHeight="1">
      <c r="A82" s="148">
        <f>A81+1</f>
        <v>29</v>
      </c>
      <c r="B82" s="107" t="s">
        <v>93</v>
      </c>
      <c r="C82" s="108"/>
      <c r="D82" s="115">
        <f>SUM(D78:D81)</f>
        <v>3.7143000000000002E-2</v>
      </c>
      <c r="E82" s="214">
        <f>SUM(E78:E81)</f>
        <v>0.78999999999999992</v>
      </c>
    </row>
    <row r="83" spans="1:5" ht="8.65" customHeight="1">
      <c r="A83" s="96"/>
      <c r="B83" s="97"/>
      <c r="C83" s="97"/>
      <c r="D83" s="97"/>
      <c r="E83" s="208"/>
    </row>
    <row r="84" spans="1:5" ht="14.25" customHeight="1">
      <c r="A84" s="96" t="s">
        <v>121</v>
      </c>
      <c r="B84" s="94"/>
      <c r="C84" s="109"/>
      <c r="D84" s="109"/>
      <c r="E84" s="215"/>
    </row>
    <row r="85" spans="1:5" ht="8.65" customHeight="1">
      <c r="A85" s="96"/>
      <c r="B85" s="97"/>
      <c r="C85" s="97"/>
      <c r="D85" s="97"/>
      <c r="E85" s="208"/>
    </row>
    <row r="86" spans="1:5" ht="14.25" customHeight="1">
      <c r="A86" s="101">
        <f>A82+1</f>
        <v>30</v>
      </c>
      <c r="B86" s="102" t="s">
        <v>7</v>
      </c>
      <c r="C86" s="103"/>
      <c r="D86" s="101"/>
      <c r="E86" s="101" t="s">
        <v>46</v>
      </c>
    </row>
    <row r="87" spans="1:5" ht="14.25" customHeight="1">
      <c r="A87" s="137">
        <f>A86+1</f>
        <v>31</v>
      </c>
      <c r="B87" s="149" t="s">
        <v>107</v>
      </c>
      <c r="C87" s="104"/>
      <c r="D87" s="111">
        <f>Resumo!K27</f>
        <v>6.4999999999999997E-3</v>
      </c>
      <c r="E87" s="216">
        <f>ROUND($D$87*E102,2)</f>
        <v>0.28999999999999998</v>
      </c>
    </row>
    <row r="88" spans="1:5" ht="14.25" customHeight="1">
      <c r="A88" s="137">
        <f t="shared" ref="A88:A92" si="4">A87+1</f>
        <v>32</v>
      </c>
      <c r="B88" s="128" t="s">
        <v>108</v>
      </c>
      <c r="C88" s="106"/>
      <c r="D88" s="112">
        <f>Resumo!K28</f>
        <v>0.03</v>
      </c>
      <c r="E88" s="216">
        <f>ROUND($D$88*E102,2)</f>
        <v>1.32</v>
      </c>
    </row>
    <row r="89" spans="1:5" ht="14.25" customHeight="1">
      <c r="A89" s="137">
        <f t="shared" si="4"/>
        <v>33</v>
      </c>
      <c r="B89" s="128" t="s">
        <v>109</v>
      </c>
      <c r="C89" s="106"/>
      <c r="D89" s="154">
        <f>Resumo!F31</f>
        <v>0.05</v>
      </c>
      <c r="E89" s="216">
        <f>ROUND($D$89*E102,2)</f>
        <v>2.19</v>
      </c>
    </row>
    <row r="90" spans="1:5" ht="14.25" customHeight="1">
      <c r="A90" s="137">
        <f t="shared" si="4"/>
        <v>34</v>
      </c>
      <c r="B90" s="100" t="s">
        <v>110</v>
      </c>
      <c r="C90" s="106"/>
      <c r="D90" s="116">
        <f>SUM(D87:D89)</f>
        <v>8.6499999999999994E-2</v>
      </c>
      <c r="E90" s="211">
        <f>SUM(E87:E89)</f>
        <v>3.8</v>
      </c>
    </row>
    <row r="91" spans="1:5" ht="14.25" customHeight="1">
      <c r="A91" s="137">
        <f t="shared" si="4"/>
        <v>35</v>
      </c>
      <c r="B91" s="149" t="s">
        <v>15</v>
      </c>
      <c r="C91" s="137"/>
      <c r="D91" s="111">
        <f>Resumo!K29</f>
        <v>0.03</v>
      </c>
      <c r="E91" s="216">
        <f>ROUND($D$91*SUM(E98:E100),2)</f>
        <v>0.92</v>
      </c>
    </row>
    <row r="92" spans="1:5" ht="14.25" customHeight="1">
      <c r="A92" s="137">
        <f t="shared" si="4"/>
        <v>36</v>
      </c>
      <c r="B92" s="128" t="s">
        <v>19</v>
      </c>
      <c r="C92" s="106"/>
      <c r="D92" s="111">
        <f>'ASG 20%'!D137</f>
        <v>0.19538520446015775</v>
      </c>
      <c r="E92" s="216">
        <f>ROUND($D$92*E102,2)</f>
        <v>8.57</v>
      </c>
    </row>
    <row r="93" spans="1:5" ht="14.25" customHeight="1">
      <c r="A93" s="148">
        <f>A92+1</f>
        <v>37</v>
      </c>
      <c r="B93" s="107" t="s">
        <v>111</v>
      </c>
      <c r="C93" s="108"/>
      <c r="D93" s="110"/>
      <c r="E93" s="214">
        <f>SUM(E90+E91+E92)</f>
        <v>13.29</v>
      </c>
    </row>
    <row r="94" spans="1:5" ht="8.65" customHeight="1">
      <c r="A94" s="96"/>
      <c r="B94" s="97"/>
      <c r="C94" s="97"/>
      <c r="D94" s="97"/>
      <c r="E94" s="208"/>
    </row>
    <row r="95" spans="1:5" ht="14.25" customHeight="1">
      <c r="A95" s="96" t="s">
        <v>112</v>
      </c>
      <c r="B95" s="96"/>
      <c r="C95" s="136"/>
      <c r="D95" s="136"/>
      <c r="E95" s="160"/>
    </row>
    <row r="96" spans="1:5" ht="8.65" customHeight="1">
      <c r="A96" s="96"/>
      <c r="B96" s="97"/>
      <c r="C96" s="97"/>
      <c r="D96" s="97"/>
      <c r="E96" s="208"/>
    </row>
    <row r="97" spans="1:6" ht="15" customHeight="1">
      <c r="A97" s="101" t="s">
        <v>6</v>
      </c>
      <c r="B97" s="102" t="s">
        <v>7</v>
      </c>
      <c r="C97" s="103"/>
      <c r="D97" s="101"/>
      <c r="E97" s="101" t="s">
        <v>46</v>
      </c>
    </row>
    <row r="98" spans="1:6" ht="15" customHeight="1">
      <c r="A98" s="117">
        <v>8</v>
      </c>
      <c r="B98" s="118" t="str">
        <f>A43</f>
        <v>MÓDULO 1 - COMPOSIÇÃO DA REMUNERAÇÃO</v>
      </c>
      <c r="C98" s="144"/>
      <c r="D98" s="144"/>
      <c r="E98" s="223">
        <f>E52</f>
        <v>18.239999999999998</v>
      </c>
    </row>
    <row r="99" spans="1:6" ht="15" customHeight="1">
      <c r="A99" s="119" t="s">
        <v>122</v>
      </c>
      <c r="B99" s="120" t="str">
        <f>A54</f>
        <v>MÓDULO 2 - ENCARGOS E BENEFÍCIOS</v>
      </c>
      <c r="C99" s="142"/>
      <c r="D99" s="142"/>
      <c r="E99" s="224">
        <f>E61+E73</f>
        <v>11.559999999999999</v>
      </c>
    </row>
    <row r="100" spans="1:6" ht="15" customHeight="1">
      <c r="A100" s="121">
        <f>A82</f>
        <v>29</v>
      </c>
      <c r="B100" s="120" t="str">
        <f>A75</f>
        <v>MÓDULO 3 - PROVISÃO PARA RESCISÃO</v>
      </c>
      <c r="C100" s="142"/>
      <c r="D100" s="142"/>
      <c r="E100" s="224">
        <f>E82</f>
        <v>0.78999999999999992</v>
      </c>
    </row>
    <row r="101" spans="1:6" ht="15" customHeight="1">
      <c r="A101" s="121">
        <f>A93</f>
        <v>37</v>
      </c>
      <c r="B101" s="120" t="str">
        <f>A84</f>
        <v>MÓDULO 4 - CUSTOS INDIRETOS, TRIBUTOS E LUCRO</v>
      </c>
      <c r="C101" s="142"/>
      <c r="D101" s="142"/>
      <c r="E101" s="224">
        <f>E93</f>
        <v>13.29</v>
      </c>
    </row>
    <row r="102" spans="1:6" ht="15" customHeight="1">
      <c r="A102" s="122">
        <f>A93+1</f>
        <v>38</v>
      </c>
      <c r="B102" s="123" t="s">
        <v>113</v>
      </c>
      <c r="C102" s="155"/>
      <c r="D102" s="155"/>
      <c r="E102" s="225">
        <f>ROUND(SUM(E98:E100,E91)/(1-($D$90+$D$92)),2)</f>
        <v>43.88</v>
      </c>
    </row>
    <row r="104" spans="1:6" ht="14.25" customHeight="1">
      <c r="A104" s="318" t="s">
        <v>114</v>
      </c>
      <c r="B104" s="319"/>
      <c r="C104" s="319"/>
      <c r="D104" s="306"/>
      <c r="E104" s="306"/>
      <c r="F104" s="320"/>
    </row>
    <row r="105" spans="1:6" ht="36" customHeight="1">
      <c r="A105" s="373" t="s">
        <v>115</v>
      </c>
      <c r="B105" s="373"/>
      <c r="C105" s="373"/>
      <c r="D105" s="373"/>
      <c r="E105" s="373"/>
      <c r="F105" s="373"/>
    </row>
    <row r="106" spans="1:6" ht="24" customHeight="1">
      <c r="A106" s="373" t="s">
        <v>116</v>
      </c>
      <c r="B106" s="373"/>
      <c r="C106" s="373"/>
      <c r="D106" s="373"/>
      <c r="E106" s="373"/>
      <c r="F106" s="373"/>
    </row>
    <row r="107" spans="1:6" ht="24" customHeight="1">
      <c r="A107" s="373" t="s">
        <v>446</v>
      </c>
      <c r="B107" s="373"/>
      <c r="C107" s="373"/>
      <c r="D107" s="373"/>
      <c r="E107" s="373"/>
      <c r="F107" s="373"/>
    </row>
    <row r="108" spans="1:6" ht="20.25" customHeight="1">
      <c r="A108" s="373"/>
      <c r="B108" s="373"/>
      <c r="C108" s="373"/>
      <c r="D108" s="373"/>
      <c r="E108" s="373"/>
      <c r="F108" s="373"/>
    </row>
  </sheetData>
  <sheetProtection selectLockedCells="1"/>
  <mergeCells count="4">
    <mergeCell ref="A108:F108"/>
    <mergeCell ref="A105:F105"/>
    <mergeCell ref="A106:F106"/>
    <mergeCell ref="A107:F107"/>
  </mergeCells>
  <pageMargins left="0.511811024" right="0.511811024" top="1.1145833333333299" bottom="0.67" header="0.31496062000000002" footer="0.31496062000000002"/>
  <pageSetup paperSize="9" fitToWidth="0" fitToHeight="2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8">
    <tabColor theme="5" tint="0.79998168889431442"/>
  </sheetPr>
  <dimension ref="A2:L155"/>
  <sheetViews>
    <sheetView showGridLines="0" topLeftCell="A111" zoomScale="110" zoomScaleNormal="110" workbookViewId="0">
      <selection activeCell="D137" sqref="D137"/>
    </sheetView>
    <sheetView showGridLines="0" topLeftCell="A42" workbookViewId="1">
      <selection activeCell="G48" sqref="G48"/>
    </sheetView>
  </sheetViews>
  <sheetFormatPr defaultColWidth="9.140625" defaultRowHeight="14.25" customHeight="1"/>
  <cols>
    <col min="1" max="1" width="8.140625" style="130" customWidth="1"/>
    <col min="2" max="2" width="18.7109375" style="130" customWidth="1"/>
    <col min="3" max="3" width="20.85546875" style="129" customWidth="1"/>
    <col min="4" max="4" width="15.140625" style="129" customWidth="1"/>
    <col min="5" max="5" width="18.28515625" style="130" customWidth="1"/>
    <col min="6" max="6" width="9.140625" style="129"/>
    <col min="7" max="7" width="37.85546875" style="321" customWidth="1"/>
    <col min="8" max="16384" width="9.140625" style="129"/>
  </cols>
  <sheetData>
    <row r="2" spans="1:5" ht="14.25" customHeight="1">
      <c r="B2" s="162"/>
      <c r="C2" s="163" t="s">
        <v>406</v>
      </c>
      <c r="D2" s="91"/>
    </row>
    <row r="3" spans="1:5" ht="14.25" customHeight="1">
      <c r="C3" s="92" t="s">
        <v>38</v>
      </c>
      <c r="D3" s="93"/>
      <c r="E3" s="207"/>
    </row>
    <row r="4" spans="1:5" ht="14.25" customHeight="1">
      <c r="C4" s="88" t="s">
        <v>380</v>
      </c>
      <c r="D4" s="135"/>
      <c r="E4" s="164"/>
    </row>
    <row r="5" spans="1:5" ht="14.25" customHeight="1">
      <c r="C5" s="165" t="s">
        <v>417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18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20" t="str">
        <f>Resumo!C9</f>
        <v>XXXXX</v>
      </c>
      <c r="D9" s="118"/>
      <c r="E9" s="118"/>
    </row>
    <row r="10" spans="1:5" ht="8.65" customHeight="1">
      <c r="A10" s="96"/>
      <c r="B10" s="97"/>
      <c r="C10" s="182"/>
      <c r="D10" s="182"/>
      <c r="E10" s="205"/>
    </row>
    <row r="11" spans="1:5" ht="12.6" customHeight="1">
      <c r="A11" s="167" t="s">
        <v>340</v>
      </c>
      <c r="B11" s="168"/>
      <c r="C11" s="184"/>
      <c r="D11" s="184"/>
      <c r="E11" s="206"/>
    </row>
    <row r="12" spans="1:5" ht="12.6" customHeight="1">
      <c r="A12" s="172" t="s">
        <v>0</v>
      </c>
      <c r="B12" s="173" t="s">
        <v>341</v>
      </c>
      <c r="C12" s="333"/>
      <c r="D12" s="334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335"/>
      <c r="D13" s="33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335"/>
      <c r="D14" s="33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335"/>
      <c r="D15" s="336"/>
      <c r="E15" s="126" t="str">
        <f>Resumo!F15</f>
        <v>XX/XX/2026</v>
      </c>
    </row>
    <row r="16" spans="1:5" ht="8.65" customHeight="1">
      <c r="A16" s="96"/>
      <c r="B16" s="97"/>
      <c r="C16" s="182"/>
      <c r="D16" s="182"/>
      <c r="E16" s="205"/>
    </row>
    <row r="17" spans="1:7" ht="12.6" customHeight="1">
      <c r="A17" s="167" t="s">
        <v>346</v>
      </c>
      <c r="B17" s="168"/>
      <c r="C17" s="184"/>
      <c r="D17" s="184"/>
      <c r="E17" s="206"/>
    </row>
    <row r="18" spans="1:7" ht="12.6" customHeight="1">
      <c r="A18" s="172" t="s">
        <v>40</v>
      </c>
      <c r="B18" s="173" t="s">
        <v>347</v>
      </c>
      <c r="C18" s="333"/>
      <c r="D18" s="334"/>
      <c r="E18" s="337" t="str">
        <f>Resumo!F18</f>
        <v>Vitória, ES</v>
      </c>
    </row>
    <row r="19" spans="1:7" ht="12.6" customHeight="1">
      <c r="A19" s="176" t="s">
        <v>41</v>
      </c>
      <c r="B19" s="177" t="s">
        <v>348</v>
      </c>
      <c r="C19" s="335"/>
      <c r="D19" s="336"/>
      <c r="E19" s="126" t="str">
        <f>Resumo!F19</f>
        <v>XX/XX/2026</v>
      </c>
    </row>
    <row r="20" spans="1:7" ht="8.65" customHeight="1">
      <c r="A20" s="96"/>
      <c r="B20" s="97"/>
      <c r="C20" s="182"/>
      <c r="D20" s="182"/>
      <c r="E20" s="205"/>
    </row>
    <row r="21" spans="1:7" ht="12.6" customHeight="1">
      <c r="A21" s="167" t="s">
        <v>349</v>
      </c>
      <c r="B21" s="168"/>
      <c r="C21" s="184"/>
      <c r="D21" s="184"/>
      <c r="E21" s="338" t="s">
        <v>350</v>
      </c>
    </row>
    <row r="22" spans="1:7" ht="12.6" customHeight="1">
      <c r="A22" s="172" t="s">
        <v>351</v>
      </c>
      <c r="B22" s="173" t="s">
        <v>352</v>
      </c>
      <c r="C22" s="333"/>
      <c r="D22" s="334"/>
      <c r="E22" s="339" t="str">
        <f>Resumo!F22</f>
        <v>Sindilimpe-ES</v>
      </c>
    </row>
    <row r="23" spans="1:7" ht="12.6" customHeight="1">
      <c r="A23" s="172" t="s">
        <v>353</v>
      </c>
      <c r="B23" s="173" t="s">
        <v>354</v>
      </c>
      <c r="C23" s="333"/>
      <c r="D23" s="334"/>
      <c r="E23" s="340" t="str">
        <f>Resumo!F23</f>
        <v>CCT 2026/2026</v>
      </c>
    </row>
    <row r="24" spans="1:7" ht="12.6" customHeight="1">
      <c r="A24" s="176" t="s">
        <v>355</v>
      </c>
      <c r="B24" s="177" t="s">
        <v>356</v>
      </c>
      <c r="C24" s="335"/>
      <c r="D24" s="336"/>
      <c r="E24" s="341" t="str">
        <f>Resumo!F24</f>
        <v>2026 (ES000026/2026)</v>
      </c>
    </row>
    <row r="25" spans="1:7" ht="12.6" customHeight="1">
      <c r="A25" s="176" t="s">
        <v>357</v>
      </c>
      <c r="B25" s="177" t="s">
        <v>358</v>
      </c>
      <c r="C25" s="335"/>
      <c r="D25" s="336"/>
      <c r="E25" s="341">
        <f>Resumo!F25</f>
        <v>46023</v>
      </c>
    </row>
    <row r="26" spans="1:7" ht="10.15" customHeight="1">
      <c r="A26" s="96"/>
      <c r="B26" s="97"/>
      <c r="C26" s="182"/>
      <c r="D26" s="182"/>
      <c r="E26" s="205"/>
    </row>
    <row r="27" spans="1:7" ht="12.6" customHeight="1">
      <c r="A27" s="167" t="s">
        <v>359</v>
      </c>
      <c r="B27" s="168"/>
      <c r="C27" s="184"/>
      <c r="D27" s="184"/>
      <c r="E27" s="206"/>
    </row>
    <row r="28" spans="1:7" ht="12.6" customHeight="1">
      <c r="A28" s="172" t="s">
        <v>361</v>
      </c>
      <c r="B28" s="173" t="s">
        <v>362</v>
      </c>
      <c r="C28" s="333"/>
      <c r="D28" s="334"/>
      <c r="E28" s="337" t="str">
        <f>Resumo!F28</f>
        <v>Licitação</v>
      </c>
    </row>
    <row r="29" spans="1:7" ht="12.6" customHeight="1">
      <c r="A29" s="176" t="s">
        <v>367</v>
      </c>
      <c r="B29" s="177" t="s">
        <v>368</v>
      </c>
      <c r="C29" s="335"/>
      <c r="D29" s="336"/>
      <c r="E29" s="174" t="str">
        <f>Resumo!F29</f>
        <v>XX/XX/XXXX</v>
      </c>
    </row>
    <row r="30" spans="1:7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7" s="87" customFormat="1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  <c r="G31" s="321"/>
    </row>
    <row r="32" spans="1:7" s="87" customFormat="1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  <c r="G32" s="321"/>
    </row>
    <row r="34" spans="1:10" ht="14.25" customHeight="1">
      <c r="A34" s="167" t="s">
        <v>388</v>
      </c>
      <c r="B34" s="167"/>
      <c r="C34" s="167"/>
      <c r="D34" s="167"/>
      <c r="E34" s="167"/>
      <c r="F34" s="95"/>
      <c r="H34" s="90"/>
    </row>
    <row r="35" spans="1:10" ht="14.25" customHeight="1">
      <c r="A35" s="228" t="s">
        <v>389</v>
      </c>
      <c r="B35" s="229" t="s">
        <v>390</v>
      </c>
      <c r="C35" s="230"/>
      <c r="D35" s="231" t="s">
        <v>27</v>
      </c>
      <c r="E35" s="231"/>
      <c r="H35" s="89"/>
      <c r="J35" s="141"/>
    </row>
    <row r="36" spans="1:10" ht="14.25" customHeight="1">
      <c r="A36" s="176" t="s">
        <v>391</v>
      </c>
      <c r="B36" s="128" t="s">
        <v>392</v>
      </c>
      <c r="C36" s="100"/>
      <c r="E36" s="342" t="str">
        <f>'ASG 40%'!E36</f>
        <v>Servente</v>
      </c>
      <c r="F36" s="95"/>
      <c r="H36" s="89"/>
    </row>
    <row r="37" spans="1:10" ht="14.25" customHeight="1">
      <c r="A37" s="176" t="s">
        <v>393</v>
      </c>
      <c r="B37" s="128" t="s">
        <v>394</v>
      </c>
      <c r="C37" s="100"/>
      <c r="D37" s="128"/>
      <c r="E37" s="140" t="str">
        <f>'ASG 40%'!E37</f>
        <v>5143-20</v>
      </c>
      <c r="F37" s="95"/>
      <c r="H37" s="89"/>
    </row>
    <row r="38" spans="1:10" ht="14.25" customHeight="1">
      <c r="A38" s="176" t="s">
        <v>395</v>
      </c>
      <c r="B38" s="128" t="s">
        <v>396</v>
      </c>
      <c r="C38" s="100"/>
      <c r="D38" s="140"/>
      <c r="E38" s="140" t="s">
        <v>13</v>
      </c>
      <c r="F38" s="95"/>
      <c r="H38" s="90"/>
    </row>
    <row r="39" spans="1:10" ht="14.25" customHeight="1">
      <c r="A39" s="194" t="s">
        <v>397</v>
      </c>
      <c r="B39" s="232" t="s">
        <v>47</v>
      </c>
      <c r="C39" s="233"/>
      <c r="D39" s="234"/>
      <c r="E39" s="235">
        <f>'ASG 40%'!E39</f>
        <v>1682.7</v>
      </c>
      <c r="F39" s="95"/>
      <c r="H39" s="90"/>
    </row>
    <row r="40" spans="1:10" ht="14.25" customHeight="1">
      <c r="A40" s="176" t="s">
        <v>398</v>
      </c>
      <c r="B40" s="128" t="s">
        <v>399</v>
      </c>
      <c r="C40" s="100"/>
      <c r="D40" s="142"/>
      <c r="E40" s="343">
        <f>'ASG 40%'!E40</f>
        <v>44</v>
      </c>
      <c r="F40" s="95"/>
      <c r="H40" s="90"/>
    </row>
    <row r="42" spans="1:10" ht="8.65" customHeight="1">
      <c r="A42" s="96"/>
      <c r="B42" s="97"/>
      <c r="C42" s="97"/>
      <c r="D42" s="97"/>
      <c r="E42" s="208"/>
    </row>
    <row r="43" spans="1:10" ht="14.25" customHeight="1">
      <c r="A43" s="96" t="s">
        <v>43</v>
      </c>
      <c r="B43" s="97"/>
      <c r="C43" s="97"/>
      <c r="D43" s="97"/>
    </row>
    <row r="44" spans="1:10" ht="10.5" customHeight="1">
      <c r="A44" s="96"/>
      <c r="B44" s="97"/>
      <c r="C44" s="97"/>
      <c r="D44" s="97"/>
    </row>
    <row r="45" spans="1:10" s="130" customFormat="1" ht="14.25" customHeight="1">
      <c r="A45" s="101">
        <v>1</v>
      </c>
      <c r="B45" s="102" t="s">
        <v>44</v>
      </c>
      <c r="C45" s="103"/>
      <c r="D45" s="101" t="s">
        <v>45</v>
      </c>
      <c r="E45" s="101" t="s">
        <v>46</v>
      </c>
      <c r="G45" s="329" t="s">
        <v>425</v>
      </c>
    </row>
    <row r="46" spans="1:10" ht="14.25" customHeight="1">
      <c r="A46" s="137">
        <f>A45+1</f>
        <v>2</v>
      </c>
      <c r="B46" s="143" t="s">
        <v>47</v>
      </c>
      <c r="C46" s="144"/>
      <c r="D46" s="137"/>
      <c r="E46" s="209">
        <f>E39</f>
        <v>1682.7</v>
      </c>
    </row>
    <row r="47" spans="1:10" ht="14.25" customHeight="1">
      <c r="A47" s="137">
        <f t="shared" ref="A47:A52" si="0">A46+1</f>
        <v>3</v>
      </c>
      <c r="B47" s="145" t="s">
        <v>48</v>
      </c>
      <c r="C47" s="142"/>
      <c r="D47" s="139">
        <v>220</v>
      </c>
      <c r="E47" s="210" t="s">
        <v>49</v>
      </c>
    </row>
    <row r="48" spans="1:10" ht="14.25" customHeight="1">
      <c r="A48" s="137">
        <f t="shared" si="0"/>
        <v>4</v>
      </c>
      <c r="B48" s="145" t="s">
        <v>50</v>
      </c>
      <c r="C48" s="142"/>
      <c r="D48" s="139">
        <v>200</v>
      </c>
      <c r="E48" s="210" t="s">
        <v>49</v>
      </c>
    </row>
    <row r="49" spans="1:7" ht="14.25" customHeight="1">
      <c r="A49" s="137">
        <f t="shared" si="0"/>
        <v>5</v>
      </c>
      <c r="B49" s="98" t="s">
        <v>51</v>
      </c>
      <c r="C49" s="104"/>
      <c r="D49" s="146"/>
      <c r="E49" s="211">
        <f>E46</f>
        <v>1682.7</v>
      </c>
    </row>
    <row r="50" spans="1:7" ht="14.25" customHeight="1">
      <c r="A50" s="137">
        <f t="shared" si="0"/>
        <v>6</v>
      </c>
      <c r="B50" s="143" t="s">
        <v>52</v>
      </c>
      <c r="C50" s="144"/>
      <c r="D50" s="144"/>
      <c r="E50" s="209">
        <f>'ASG 40%'!E50</f>
        <v>1621</v>
      </c>
    </row>
    <row r="51" spans="1:7" ht="14.25" customHeight="1">
      <c r="A51" s="137">
        <f t="shared" si="0"/>
        <v>7</v>
      </c>
      <c r="B51" s="145" t="s">
        <v>53</v>
      </c>
      <c r="C51" s="142"/>
      <c r="D51" s="124">
        <v>0.2</v>
      </c>
      <c r="E51" s="212" t="s">
        <v>49</v>
      </c>
    </row>
    <row r="52" spans="1:7" ht="14.25" customHeight="1">
      <c r="A52" s="137">
        <f t="shared" si="0"/>
        <v>8</v>
      </c>
      <c r="B52" s="99" t="s">
        <v>54</v>
      </c>
      <c r="C52" s="106"/>
      <c r="D52" s="147"/>
      <c r="E52" s="213">
        <f>ROUND(D51*E50,2)</f>
        <v>324.2</v>
      </c>
    </row>
    <row r="53" spans="1:7" ht="14.25" customHeight="1">
      <c r="A53" s="148">
        <f>A52+1</f>
        <v>9</v>
      </c>
      <c r="B53" s="107" t="s">
        <v>55</v>
      </c>
      <c r="C53" s="108"/>
      <c r="D53" s="148"/>
      <c r="E53" s="214">
        <f>E52+E49</f>
        <v>2006.9</v>
      </c>
    </row>
    <row r="54" spans="1:7" ht="8.65" customHeight="1">
      <c r="A54" s="96"/>
      <c r="B54" s="97"/>
      <c r="C54" s="97"/>
      <c r="D54" s="97"/>
      <c r="E54" s="208"/>
    </row>
    <row r="55" spans="1:7" ht="14.25" customHeight="1">
      <c r="A55" s="96" t="s">
        <v>56</v>
      </c>
      <c r="B55" s="94"/>
      <c r="C55" s="109"/>
      <c r="D55" s="109"/>
      <c r="E55" s="215"/>
    </row>
    <row r="56" spans="1:7" ht="8.65" customHeight="1">
      <c r="A56" s="96"/>
      <c r="B56" s="97"/>
      <c r="C56" s="97"/>
      <c r="D56" s="97"/>
      <c r="E56" s="208"/>
    </row>
    <row r="57" spans="1:7" ht="14.25" customHeight="1">
      <c r="A57" s="96" t="s">
        <v>57</v>
      </c>
      <c r="B57" s="94"/>
      <c r="C57" s="109"/>
      <c r="D57" s="109"/>
      <c r="E57" s="215"/>
    </row>
    <row r="58" spans="1:7" ht="14.25" customHeight="1">
      <c r="A58" s="101">
        <f>A53+1</f>
        <v>10</v>
      </c>
      <c r="B58" s="102" t="s">
        <v>7</v>
      </c>
      <c r="C58" s="103"/>
      <c r="D58" s="101" t="s">
        <v>45</v>
      </c>
      <c r="E58" s="101" t="s">
        <v>46</v>
      </c>
    </row>
    <row r="59" spans="1:7" ht="14.25" customHeight="1">
      <c r="A59" s="137">
        <f>A58+1</f>
        <v>11</v>
      </c>
      <c r="B59" s="149" t="s">
        <v>58</v>
      </c>
      <c r="C59" s="137"/>
      <c r="D59" s="150">
        <f>ROUND(1/12,6)</f>
        <v>8.3333000000000004E-2</v>
      </c>
      <c r="E59" s="216">
        <f>ROUND($D$59*E53,2)</f>
        <v>167.24</v>
      </c>
    </row>
    <row r="60" spans="1:7" ht="14.25" customHeight="1">
      <c r="A60" s="137">
        <f t="shared" ref="A60:A61" si="1">A59+1</f>
        <v>12</v>
      </c>
      <c r="B60" s="149" t="s">
        <v>59</v>
      </c>
      <c r="C60" s="137"/>
      <c r="D60" s="150">
        <f>ROUND(1/12,6)*0</f>
        <v>0</v>
      </c>
      <c r="E60" s="216">
        <f>ROUND($D$60*E53,2)</f>
        <v>0</v>
      </c>
      <c r="G60" s="321" t="s">
        <v>426</v>
      </c>
    </row>
    <row r="61" spans="1:7" ht="14.25" customHeight="1">
      <c r="A61" s="137">
        <f t="shared" si="1"/>
        <v>13</v>
      </c>
      <c r="B61" s="149" t="s">
        <v>60</v>
      </c>
      <c r="C61" s="137"/>
      <c r="D61" s="150">
        <f>ROUND(1/3/12,6)</f>
        <v>2.7778000000000001E-2</v>
      </c>
      <c r="E61" s="216">
        <f>ROUND($D$61*E53,2)</f>
        <v>55.75</v>
      </c>
    </row>
    <row r="62" spans="1:7" ht="14.25" customHeight="1">
      <c r="A62" s="148">
        <f>A61+1</f>
        <v>14</v>
      </c>
      <c r="B62" s="107" t="s">
        <v>61</v>
      </c>
      <c r="C62" s="108"/>
      <c r="D62" s="110">
        <f>SUM(D59:D61)</f>
        <v>0.111111</v>
      </c>
      <c r="E62" s="214">
        <f>SUM(E59:E61)</f>
        <v>222.99</v>
      </c>
    </row>
    <row r="63" spans="1:7" ht="8.65" customHeight="1">
      <c r="A63" s="96"/>
      <c r="B63" s="97"/>
      <c r="C63" s="97"/>
      <c r="D63" s="97"/>
      <c r="E63" s="208"/>
    </row>
    <row r="64" spans="1:7" ht="14.25" customHeight="1">
      <c r="A64" s="96" t="s">
        <v>62</v>
      </c>
      <c r="B64" s="94"/>
      <c r="C64" s="109"/>
      <c r="D64" s="109"/>
      <c r="E64" s="215"/>
    </row>
    <row r="65" spans="1:7" ht="14.25" customHeight="1">
      <c r="A65" s="101">
        <f>A62+1</f>
        <v>15</v>
      </c>
      <c r="B65" s="102" t="s">
        <v>7</v>
      </c>
      <c r="C65" s="103"/>
      <c r="D65" s="101" t="s">
        <v>45</v>
      </c>
      <c r="E65" s="101" t="s">
        <v>46</v>
      </c>
    </row>
    <row r="66" spans="1:7" ht="14.25" customHeight="1">
      <c r="A66" s="137">
        <f>A65+1</f>
        <v>16</v>
      </c>
      <c r="B66" s="149" t="s">
        <v>63</v>
      </c>
      <c r="C66" s="137"/>
      <c r="D66" s="111">
        <f>'ASG 40%'!D66</f>
        <v>0.2</v>
      </c>
      <c r="E66" s="216">
        <f>ROUND($D$66*(E53+E62),2)</f>
        <v>445.98</v>
      </c>
    </row>
    <row r="67" spans="1:7" ht="14.25" customHeight="1">
      <c r="A67" s="137">
        <f>A66+1</f>
        <v>17</v>
      </c>
      <c r="B67" s="149" t="s">
        <v>64</v>
      </c>
      <c r="C67" s="137"/>
      <c r="D67" s="111">
        <f>'ASG 40%'!D67</f>
        <v>1.4999999999999999E-2</v>
      </c>
      <c r="E67" s="216">
        <f>ROUND($D$67*(E53+E62),2)</f>
        <v>33.450000000000003</v>
      </c>
    </row>
    <row r="68" spans="1:7" ht="14.25" customHeight="1">
      <c r="A68" s="137">
        <f t="shared" ref="A68:A73" si="2">A67+1</f>
        <v>18</v>
      </c>
      <c r="B68" s="149" t="s">
        <v>65</v>
      </c>
      <c r="C68" s="137"/>
      <c r="D68" s="111">
        <f>'ASG 40%'!D68</f>
        <v>0.01</v>
      </c>
      <c r="E68" s="216">
        <f>ROUND($D$68*(E53+E62),2)</f>
        <v>22.3</v>
      </c>
    </row>
    <row r="69" spans="1:7" ht="14.25" customHeight="1">
      <c r="A69" s="137">
        <f t="shared" si="2"/>
        <v>19</v>
      </c>
      <c r="B69" s="149" t="s">
        <v>66</v>
      </c>
      <c r="C69" s="137"/>
      <c r="D69" s="111">
        <f>'ASG 40%'!D69</f>
        <v>2E-3</v>
      </c>
      <c r="E69" s="216">
        <f>ROUND($D$69*(E53+E62),2)</f>
        <v>4.46</v>
      </c>
    </row>
    <row r="70" spans="1:7" ht="14.25" customHeight="1">
      <c r="A70" s="137">
        <f t="shared" si="2"/>
        <v>20</v>
      </c>
      <c r="B70" s="149" t="s">
        <v>67</v>
      </c>
      <c r="C70" s="137"/>
      <c r="D70" s="111">
        <f>'ASG 40%'!D70</f>
        <v>2.5000000000000001E-2</v>
      </c>
      <c r="E70" s="216">
        <f>ROUND($D$70*(E53+E62),2)</f>
        <v>55.75</v>
      </c>
    </row>
    <row r="71" spans="1:7" ht="14.25" customHeight="1">
      <c r="A71" s="137">
        <f t="shared" si="2"/>
        <v>21</v>
      </c>
      <c r="B71" s="149" t="s">
        <v>68</v>
      </c>
      <c r="C71" s="137"/>
      <c r="D71" s="111">
        <f>Resumo!K26</f>
        <v>0.03</v>
      </c>
      <c r="E71" s="216">
        <f>ROUND($D$71*(E53+E62),2)</f>
        <v>66.900000000000006</v>
      </c>
    </row>
    <row r="72" spans="1:7" ht="14.25" customHeight="1">
      <c r="A72" s="137">
        <f t="shared" si="2"/>
        <v>22</v>
      </c>
      <c r="B72" s="149" t="s">
        <v>69</v>
      </c>
      <c r="C72" s="137"/>
      <c r="D72" s="111">
        <f>'ASG 40%'!D72</f>
        <v>6.0000000000000001E-3</v>
      </c>
      <c r="E72" s="216">
        <f>ROUND($D$72*(E53+E62),2)</f>
        <v>13.38</v>
      </c>
    </row>
    <row r="73" spans="1:7" ht="14.25" customHeight="1">
      <c r="A73" s="137">
        <f t="shared" si="2"/>
        <v>23</v>
      </c>
      <c r="B73" s="149" t="s">
        <v>70</v>
      </c>
      <c r="C73" s="137"/>
      <c r="D73" s="111">
        <f>'ASG 40%'!D73</f>
        <v>0.08</v>
      </c>
      <c r="E73" s="216">
        <f>ROUND($D$73*(E53+E62),2)</f>
        <v>178.39</v>
      </c>
    </row>
    <row r="74" spans="1:7" ht="14.25" customHeight="1">
      <c r="A74" s="148">
        <f>A73+1</f>
        <v>24</v>
      </c>
      <c r="B74" s="107" t="s">
        <v>71</v>
      </c>
      <c r="C74" s="108"/>
      <c r="D74" s="110">
        <f>SUM(D66:D73)</f>
        <v>0.36800000000000005</v>
      </c>
      <c r="E74" s="214">
        <f>SUM(E66:E73)</f>
        <v>820.61</v>
      </c>
    </row>
    <row r="75" spans="1:7" ht="8.65" customHeight="1">
      <c r="A75" s="96"/>
      <c r="B75" s="97"/>
      <c r="C75" s="97"/>
      <c r="D75" s="97"/>
      <c r="E75" s="208"/>
    </row>
    <row r="76" spans="1:7" ht="14.25" customHeight="1">
      <c r="A76" s="96" t="s">
        <v>72</v>
      </c>
      <c r="B76" s="94"/>
      <c r="C76" s="109"/>
      <c r="D76" s="109"/>
      <c r="E76" s="215"/>
    </row>
    <row r="77" spans="1:7" ht="14.25" customHeight="1">
      <c r="A77" s="101">
        <f>A74+1</f>
        <v>25</v>
      </c>
      <c r="B77" s="102" t="s">
        <v>7</v>
      </c>
      <c r="C77" s="103"/>
      <c r="D77" s="101" t="s">
        <v>45</v>
      </c>
      <c r="E77" s="101" t="s">
        <v>46</v>
      </c>
    </row>
    <row r="78" spans="1:7" ht="14.25" customHeight="1">
      <c r="A78" s="137">
        <f>A77+1</f>
        <v>26</v>
      </c>
      <c r="B78" s="149" t="s">
        <v>73</v>
      </c>
      <c r="C78" s="137"/>
      <c r="D78" s="137"/>
      <c r="E78" s="217">
        <f>'ASG 40%'!E78</f>
        <v>5.0999999999999996</v>
      </c>
      <c r="G78" s="323" t="s">
        <v>427</v>
      </c>
    </row>
    <row r="79" spans="1:7" ht="14.25" customHeight="1">
      <c r="A79" s="137">
        <f t="shared" ref="A79:A93" si="3">A78+1</f>
        <v>27</v>
      </c>
      <c r="B79" s="128" t="s">
        <v>74</v>
      </c>
      <c r="C79" s="106"/>
      <c r="D79" s="151">
        <f>'ASG 40%'!D79</f>
        <v>0.06</v>
      </c>
      <c r="E79" s="222">
        <f>ROUND(E49*$D$79,2)</f>
        <v>100.96</v>
      </c>
      <c r="G79" s="324"/>
    </row>
    <row r="80" spans="1:7" ht="14.25" customHeight="1">
      <c r="A80" s="137">
        <f>A79+1</f>
        <v>28</v>
      </c>
      <c r="B80" s="128" t="s">
        <v>75</v>
      </c>
      <c r="C80" s="106"/>
      <c r="D80" s="112">
        <f>'ASG 40%'!D80</f>
        <v>1</v>
      </c>
      <c r="E80" s="210" t="s">
        <v>49</v>
      </c>
      <c r="G80" s="89" t="s">
        <v>428</v>
      </c>
    </row>
    <row r="81" spans="1:7" ht="14.25" customHeight="1">
      <c r="A81" s="137">
        <f t="shared" si="3"/>
        <v>29</v>
      </c>
      <c r="B81" s="100" t="s">
        <v>76</v>
      </c>
      <c r="C81" s="106"/>
      <c r="D81" s="139"/>
      <c r="E81" s="213">
        <f>ROUND((E78*20*2-E79)*$D$80,2)</f>
        <v>103.04</v>
      </c>
      <c r="G81" s="89" t="s">
        <v>432</v>
      </c>
    </row>
    <row r="82" spans="1:7" ht="14.25" customHeight="1">
      <c r="A82" s="137">
        <f t="shared" si="3"/>
        <v>30</v>
      </c>
      <c r="B82" s="149" t="s">
        <v>77</v>
      </c>
      <c r="C82" s="137"/>
      <c r="D82" s="137"/>
      <c r="E82" s="217">
        <f>'ASG 40%'!E82</f>
        <v>23.87</v>
      </c>
      <c r="G82" s="325" t="s">
        <v>429</v>
      </c>
    </row>
    <row r="83" spans="1:7" ht="14.25" customHeight="1">
      <c r="A83" s="137">
        <f t="shared" si="3"/>
        <v>31</v>
      </c>
      <c r="B83" s="149" t="s">
        <v>78</v>
      </c>
      <c r="C83" s="137"/>
      <c r="D83" s="111">
        <f>'ASG 40%'!D83</f>
        <v>3.5000000000000003E-2</v>
      </c>
      <c r="E83" s="209">
        <f>ROUND(E82*$D$83,2)</f>
        <v>0.84</v>
      </c>
      <c r="G83" s="325" t="s">
        <v>430</v>
      </c>
    </row>
    <row r="84" spans="1:7" ht="14.25" customHeight="1">
      <c r="A84" s="137">
        <f t="shared" si="3"/>
        <v>32</v>
      </c>
      <c r="B84" s="100" t="s">
        <v>79</v>
      </c>
      <c r="C84" s="106"/>
      <c r="D84" s="147"/>
      <c r="E84" s="227">
        <f>(E82-E83)*22</f>
        <v>506.66</v>
      </c>
      <c r="G84" s="89" t="s">
        <v>431</v>
      </c>
    </row>
    <row r="85" spans="1:7" ht="14.25" customHeight="1">
      <c r="A85" s="137">
        <f t="shared" si="3"/>
        <v>33</v>
      </c>
      <c r="B85" s="128" t="s">
        <v>80</v>
      </c>
      <c r="C85" s="106"/>
      <c r="D85" s="106"/>
      <c r="E85" s="218">
        <f>'ASG 40%'!E85</f>
        <v>11.03</v>
      </c>
      <c r="G85" s="89"/>
    </row>
    <row r="86" spans="1:7" ht="14.25" customHeight="1">
      <c r="A86" s="137">
        <f t="shared" si="3"/>
        <v>34</v>
      </c>
      <c r="B86" s="128" t="s">
        <v>81</v>
      </c>
      <c r="C86" s="106"/>
      <c r="D86" s="105">
        <f>'ASG 40%'!D86</f>
        <v>0.2</v>
      </c>
      <c r="E86" s="218"/>
      <c r="G86" s="89"/>
    </row>
    <row r="87" spans="1:7" ht="14.25" customHeight="1">
      <c r="A87" s="137">
        <f t="shared" si="3"/>
        <v>35</v>
      </c>
      <c r="B87" s="128" t="s">
        <v>433</v>
      </c>
      <c r="C87" s="106"/>
      <c r="D87" s="218">
        <f>'ASG 40%'!D87</f>
        <v>1682.7</v>
      </c>
      <c r="G87" s="89" t="s">
        <v>430</v>
      </c>
    </row>
    <row r="88" spans="1:7" ht="14.25" customHeight="1">
      <c r="A88" s="137">
        <f t="shared" si="3"/>
        <v>36</v>
      </c>
      <c r="B88" s="128" t="s">
        <v>434</v>
      </c>
      <c r="C88" s="106"/>
      <c r="D88" s="105"/>
      <c r="E88" s="331">
        <f>ROUND(1.416% * ROUND($D$86*D87,2) * 6/12,2)</f>
        <v>2.38</v>
      </c>
      <c r="G88" s="89" t="s">
        <v>448</v>
      </c>
    </row>
    <row r="89" spans="1:7" ht="14.25" customHeight="1">
      <c r="A89" s="137">
        <f t="shared" si="3"/>
        <v>37</v>
      </c>
      <c r="B89" s="128" t="s">
        <v>82</v>
      </c>
      <c r="C89" s="106"/>
      <c r="D89" s="106"/>
      <c r="E89" s="218">
        <f>'ASG 40%'!E89</f>
        <v>5</v>
      </c>
    </row>
    <row r="90" spans="1:7" ht="14.25" customHeight="1">
      <c r="A90" s="137">
        <f t="shared" si="3"/>
        <v>38</v>
      </c>
      <c r="B90" s="128" t="s">
        <v>83</v>
      </c>
      <c r="C90" s="106"/>
      <c r="D90" s="106"/>
      <c r="E90" s="218">
        <f>'ASG 40%'!E90</f>
        <v>8.4</v>
      </c>
    </row>
    <row r="91" spans="1:7" ht="14.25" customHeight="1">
      <c r="A91" s="137">
        <f t="shared" si="3"/>
        <v>39</v>
      </c>
      <c r="B91" s="128" t="s">
        <v>84</v>
      </c>
      <c r="C91" s="106"/>
      <c r="D91" s="106"/>
      <c r="E91" s="218">
        <f>'ASG 40%'!E91</f>
        <v>110.17</v>
      </c>
    </row>
    <row r="92" spans="1:7" ht="14.25" customHeight="1">
      <c r="A92" s="137">
        <f t="shared" si="3"/>
        <v>40</v>
      </c>
      <c r="B92" s="236" t="s">
        <v>334</v>
      </c>
      <c r="C92" s="161"/>
      <c r="D92" s="161"/>
      <c r="E92" s="220">
        <f>'ASG 40%'!E92</f>
        <v>2.62</v>
      </c>
    </row>
    <row r="93" spans="1:7" ht="14.25" customHeight="1">
      <c r="A93" s="137">
        <f t="shared" si="3"/>
        <v>41</v>
      </c>
      <c r="B93" s="107" t="s">
        <v>85</v>
      </c>
      <c r="C93" s="113"/>
      <c r="D93" s="152"/>
      <c r="E93" s="221">
        <f>E81+SUM(E84:E92)</f>
        <v>749.3</v>
      </c>
    </row>
    <row r="94" spans="1:7" ht="8.65" customHeight="1">
      <c r="A94" s="96"/>
      <c r="B94" s="97"/>
      <c r="C94" s="97"/>
      <c r="D94" s="97"/>
      <c r="E94" s="208"/>
    </row>
    <row r="95" spans="1:7" ht="14.25" customHeight="1">
      <c r="A95" s="96" t="s">
        <v>86</v>
      </c>
      <c r="B95" s="94"/>
      <c r="C95" s="109"/>
      <c r="D95" s="109"/>
      <c r="E95" s="215"/>
    </row>
    <row r="96" spans="1:7" ht="8.65" customHeight="1">
      <c r="A96" s="96"/>
      <c r="B96" s="97"/>
      <c r="C96" s="97"/>
      <c r="D96" s="97"/>
      <c r="E96" s="208"/>
    </row>
    <row r="97" spans="1:7" ht="14.25" customHeight="1">
      <c r="A97" s="101">
        <f>A93+1</f>
        <v>42</v>
      </c>
      <c r="B97" s="102" t="s">
        <v>7</v>
      </c>
      <c r="C97" s="103"/>
      <c r="D97" s="101" t="s">
        <v>45</v>
      </c>
      <c r="E97" s="101" t="s">
        <v>46</v>
      </c>
    </row>
    <row r="98" spans="1:7" ht="14.25" customHeight="1">
      <c r="A98" s="137">
        <f>A97+1</f>
        <v>43</v>
      </c>
      <c r="B98" s="149" t="s">
        <v>87</v>
      </c>
      <c r="C98" s="137"/>
      <c r="D98" s="114">
        <f>'ASG 40%'!D98</f>
        <v>4.6249999999999998E-3</v>
      </c>
      <c r="E98" s="216">
        <f>ROUND($D$98*E53,2)</f>
        <v>9.2799999999999994</v>
      </c>
      <c r="G98" s="89" t="s">
        <v>449</v>
      </c>
    </row>
    <row r="99" spans="1:7" ht="14.25" customHeight="1">
      <c r="A99" s="137">
        <f>A98+1</f>
        <v>44</v>
      </c>
      <c r="B99" s="149" t="s">
        <v>88</v>
      </c>
      <c r="C99" s="137"/>
      <c r="D99" s="153">
        <f>'ASG 40%'!D99</f>
        <v>3.6999999999999999E-4</v>
      </c>
      <c r="E99" s="216">
        <f>ROUND($D$99*E53,2)</f>
        <v>0.74</v>
      </c>
      <c r="G99" s="324" t="s">
        <v>435</v>
      </c>
    </row>
    <row r="100" spans="1:7" ht="14.25" customHeight="1">
      <c r="A100" s="137">
        <f t="shared" ref="A100:A103" si="4">A99+1</f>
        <v>45</v>
      </c>
      <c r="B100" s="149" t="s">
        <v>89</v>
      </c>
      <c r="C100" s="137"/>
      <c r="D100" s="153">
        <f>'ASG 40%'!D100</f>
        <v>1.4800000000000002E-4</v>
      </c>
      <c r="E100" s="216">
        <f>ROUND($D$100*E53,2)</f>
        <v>0.3</v>
      </c>
      <c r="G100" s="324" t="s">
        <v>436</v>
      </c>
    </row>
    <row r="101" spans="1:7" ht="14.25" customHeight="1">
      <c r="A101" s="137">
        <f t="shared" si="4"/>
        <v>46</v>
      </c>
      <c r="B101" s="149" t="s">
        <v>90</v>
      </c>
      <c r="C101" s="137"/>
      <c r="D101" s="153">
        <f>'ASG 40%'!D101</f>
        <v>1.9444444444444445E-2</v>
      </c>
      <c r="E101" s="216">
        <f>ROUND($D$101*(E53+E62+E93-E81),2)</f>
        <v>55.93</v>
      </c>
      <c r="G101" s="89" t="s">
        <v>437</v>
      </c>
    </row>
    <row r="102" spans="1:7" ht="14.25" customHeight="1">
      <c r="A102" s="137">
        <f t="shared" si="4"/>
        <v>47</v>
      </c>
      <c r="B102" s="149" t="s">
        <v>91</v>
      </c>
      <c r="C102" s="137"/>
      <c r="D102" s="153">
        <f>'ASG 40%'!D102</f>
        <v>7.1555555555555565E-3</v>
      </c>
      <c r="E102" s="216">
        <f>ROUND($D$102*(E53+E62),2)</f>
        <v>15.96</v>
      </c>
      <c r="G102" s="324" t="s">
        <v>438</v>
      </c>
    </row>
    <row r="103" spans="1:7" ht="14.25" customHeight="1">
      <c r="A103" s="137">
        <f t="shared" si="4"/>
        <v>48</v>
      </c>
      <c r="B103" s="149" t="s">
        <v>92</v>
      </c>
      <c r="C103" s="137"/>
      <c r="D103" s="153">
        <f>'ASG 40%'!D103</f>
        <v>3.2000000000000001E-2</v>
      </c>
      <c r="E103" s="216">
        <f>ROUND($D$103*(E53+E62),2)</f>
        <v>71.36</v>
      </c>
    </row>
    <row r="104" spans="1:7" ht="14.25" customHeight="1">
      <c r="A104" s="148">
        <f>A103+1</f>
        <v>49</v>
      </c>
      <c r="B104" s="107" t="s">
        <v>93</v>
      </c>
      <c r="C104" s="108"/>
      <c r="D104" s="115">
        <f>SUM(D98:D103)</f>
        <v>6.3742999999999994E-2</v>
      </c>
      <c r="E104" s="214">
        <f>SUM(E98:E103)</f>
        <v>153.57</v>
      </c>
    </row>
    <row r="105" spans="1:7" ht="8.65" customHeight="1">
      <c r="A105" s="96"/>
      <c r="B105" s="97"/>
      <c r="C105" s="97"/>
      <c r="D105" s="97"/>
      <c r="E105" s="208"/>
    </row>
    <row r="106" spans="1:7" ht="14.25" customHeight="1">
      <c r="A106" s="96" t="s">
        <v>94</v>
      </c>
      <c r="B106" s="94"/>
      <c r="C106" s="109"/>
      <c r="D106" s="109"/>
      <c r="E106" s="215"/>
    </row>
    <row r="107" spans="1:7" ht="8.65" customHeight="1">
      <c r="A107" s="96"/>
      <c r="B107" s="97"/>
      <c r="C107" s="97"/>
      <c r="D107" s="97"/>
      <c r="E107" s="208"/>
    </row>
    <row r="108" spans="1:7" ht="14.25" customHeight="1">
      <c r="A108" s="101">
        <f>A104+1</f>
        <v>50</v>
      </c>
      <c r="B108" s="102" t="s">
        <v>7</v>
      </c>
      <c r="C108" s="103"/>
      <c r="D108" s="101" t="s">
        <v>45</v>
      </c>
      <c r="E108" s="101" t="s">
        <v>46</v>
      </c>
    </row>
    <row r="109" spans="1:7" ht="14.25" customHeight="1">
      <c r="A109" s="137">
        <f>A108+1</f>
        <v>51</v>
      </c>
      <c r="B109" s="149" t="s">
        <v>95</v>
      </c>
      <c r="C109" s="137"/>
      <c r="D109" s="300">
        <f>'ASG 40%'!D109</f>
        <v>0</v>
      </c>
      <c r="E109" s="216">
        <f>ROUND($D$109*(E53+E62+E74+E93+E104-E81-E84),2)</f>
        <v>0</v>
      </c>
      <c r="G109" s="89" t="s">
        <v>439</v>
      </c>
    </row>
    <row r="110" spans="1:7" ht="14.25" customHeight="1">
      <c r="A110" s="137">
        <f>A109+1</f>
        <v>52</v>
      </c>
      <c r="B110" s="149" t="s">
        <v>96</v>
      </c>
      <c r="C110" s="137"/>
      <c r="D110" s="300">
        <f>'ASG 40%'!D110</f>
        <v>1.0750000000000001E-2</v>
      </c>
      <c r="E110" s="216">
        <f>ROUND($D$110*(E53+E62+E74+E93+E104-E81-E84),2)</f>
        <v>35.94</v>
      </c>
      <c r="G110" s="89" t="s">
        <v>450</v>
      </c>
    </row>
    <row r="111" spans="1:7" ht="14.25" customHeight="1">
      <c r="A111" s="137">
        <f t="shared" ref="A111:A113" si="5">A110+1</f>
        <v>53</v>
      </c>
      <c r="B111" s="149" t="s">
        <v>97</v>
      </c>
      <c r="C111" s="137"/>
      <c r="D111" s="300">
        <f>'ASG 40%'!D111</f>
        <v>9.8333333333333316E-5</v>
      </c>
      <c r="E111" s="216">
        <f>ROUND($D$111*(E53+E62+E74+E93+E104-E81-E84),2)</f>
        <v>0.33</v>
      </c>
      <c r="G111" s="89" t="s">
        <v>451</v>
      </c>
    </row>
    <row r="112" spans="1:7" ht="14.25" customHeight="1">
      <c r="A112" s="137">
        <f t="shared" si="5"/>
        <v>54</v>
      </c>
      <c r="B112" s="149" t="s">
        <v>98</v>
      </c>
      <c r="C112" s="137"/>
      <c r="D112" s="300">
        <f>'ASG 40%'!D112</f>
        <v>2.6944444444444442E-3</v>
      </c>
      <c r="E112" s="216">
        <f>ROUND($D$112*(E53+E62+E74+E93+E104-E81-E84),2)</f>
        <v>9.01</v>
      </c>
      <c r="G112" s="89" t="s">
        <v>452</v>
      </c>
    </row>
    <row r="113" spans="1:12" ht="14.25" customHeight="1">
      <c r="A113" s="137">
        <f t="shared" si="5"/>
        <v>55</v>
      </c>
      <c r="B113" s="149" t="s">
        <v>99</v>
      </c>
      <c r="C113" s="137"/>
      <c r="D113" s="301">
        <f>'ASG 40%'!D113</f>
        <v>0</v>
      </c>
      <c r="E113" s="216">
        <f>ROUND($D$113*(E53+E62+E74+E93+E104-E81-E84),2)</f>
        <v>0</v>
      </c>
      <c r="G113" s="89" t="s">
        <v>440</v>
      </c>
    </row>
    <row r="114" spans="1:12" ht="14.25" customHeight="1">
      <c r="A114" s="137">
        <f>A113+1</f>
        <v>56</v>
      </c>
      <c r="B114" s="107" t="s">
        <v>100</v>
      </c>
      <c r="C114" s="108"/>
      <c r="D114" s="115">
        <f>SUM(D109:D113)</f>
        <v>1.3542777777777779E-2</v>
      </c>
      <c r="E114" s="214">
        <f>SUM(E109:E113)</f>
        <v>45.279999999999994</v>
      </c>
    </row>
    <row r="115" spans="1:12">
      <c r="A115" s="96"/>
      <c r="B115" s="97"/>
      <c r="C115" s="97"/>
      <c r="D115" s="97"/>
      <c r="E115" s="208"/>
    </row>
    <row r="116" spans="1:12" s="306" customFormat="1" ht="14.25" customHeight="1">
      <c r="A116" s="302" t="s">
        <v>441</v>
      </c>
      <c r="B116" s="303"/>
      <c r="C116" s="303"/>
      <c r="D116" s="304"/>
      <c r="E116" s="304"/>
      <c r="F116" s="305"/>
      <c r="G116" s="321"/>
      <c r="H116" s="299"/>
    </row>
    <row r="117" spans="1:12" s="306" customFormat="1" ht="14.25" customHeight="1">
      <c r="A117" s="307">
        <f>A114+1</f>
        <v>57</v>
      </c>
      <c r="B117" s="308" t="s">
        <v>7</v>
      </c>
      <c r="C117" s="308"/>
      <c r="D117" s="307" t="s">
        <v>45</v>
      </c>
      <c r="E117" s="309" t="s">
        <v>46</v>
      </c>
      <c r="G117" s="321"/>
      <c r="H117" s="299"/>
      <c r="L117" s="310"/>
    </row>
    <row r="118" spans="1:12" s="306" customFormat="1" ht="14.25" customHeight="1">
      <c r="A118" s="311">
        <f>A117+1</f>
        <v>58</v>
      </c>
      <c r="B118" s="312" t="s">
        <v>442</v>
      </c>
      <c r="C118" s="312"/>
      <c r="D118" s="300">
        <f>'ASG 40%'!D118</f>
        <v>3.5399999999999997E-3</v>
      </c>
      <c r="E118" s="313">
        <f>ROUND((E62+E74)*$D$118,2)</f>
        <v>3.69</v>
      </c>
      <c r="G118" s="89" t="s">
        <v>453</v>
      </c>
      <c r="K118" s="310"/>
    </row>
    <row r="119" spans="1:12" s="306" customFormat="1" ht="14.25" customHeight="1">
      <c r="A119" s="314">
        <f>A118+1</f>
        <v>59</v>
      </c>
      <c r="B119" s="315" t="s">
        <v>455</v>
      </c>
      <c r="C119" s="315"/>
      <c r="D119" s="316">
        <f>SUM(D118:D118)</f>
        <v>3.5399999999999997E-3</v>
      </c>
      <c r="E119" s="317">
        <f>E118</f>
        <v>3.69</v>
      </c>
      <c r="G119" s="321"/>
      <c r="H119" s="299"/>
    </row>
    <row r="120" spans="1:12">
      <c r="A120" s="96"/>
      <c r="B120" s="97"/>
      <c r="C120" s="97"/>
      <c r="D120" s="97"/>
      <c r="E120" s="208"/>
    </row>
    <row r="121" spans="1:12" ht="14.25" customHeight="1">
      <c r="A121" s="96" t="s">
        <v>101</v>
      </c>
      <c r="B121" s="94"/>
      <c r="C121" s="109"/>
      <c r="D121" s="109"/>
      <c r="E121" s="215"/>
    </row>
    <row r="122" spans="1:12" ht="8.65" customHeight="1">
      <c r="A122" s="96"/>
      <c r="B122" s="97"/>
      <c r="C122" s="97"/>
      <c r="D122" s="97"/>
      <c r="E122" s="208"/>
    </row>
    <row r="123" spans="1:12" ht="14.25" customHeight="1">
      <c r="A123" s="101">
        <f>A119+1</f>
        <v>60</v>
      </c>
      <c r="B123" s="102" t="s">
        <v>7</v>
      </c>
      <c r="C123" s="103"/>
      <c r="D123" s="101"/>
      <c r="E123" s="101" t="s">
        <v>46</v>
      </c>
    </row>
    <row r="124" spans="1:12" ht="14.25" customHeight="1">
      <c r="A124" s="137">
        <f>A123+1</f>
        <v>61</v>
      </c>
      <c r="B124" s="149" t="s">
        <v>102</v>
      </c>
      <c r="C124" s="137"/>
      <c r="D124" s="137"/>
      <c r="E124" s="209">
        <f>'Uniformes e EPIs'!G43</f>
        <v>27.44</v>
      </c>
      <c r="G124" s="89" t="s">
        <v>443</v>
      </c>
      <c r="H124" s="138"/>
    </row>
    <row r="125" spans="1:12" ht="14.25" customHeight="1">
      <c r="A125" s="137">
        <f t="shared" ref="A125:A126" si="6">A124+1</f>
        <v>62</v>
      </c>
      <c r="B125" s="128" t="s">
        <v>103</v>
      </c>
      <c r="C125" s="106"/>
      <c r="D125" s="151"/>
      <c r="E125" s="222">
        <f>IF($D$51=40%,'Uniformes e EPIs'!G55,'Uniformes e EPIs'!G65)</f>
        <v>4.7</v>
      </c>
      <c r="G125" s="89" t="s">
        <v>443</v>
      </c>
    </row>
    <row r="126" spans="1:12" ht="14.25" customHeight="1">
      <c r="A126" s="137">
        <f t="shared" si="6"/>
        <v>63</v>
      </c>
      <c r="B126" s="128" t="s">
        <v>104</v>
      </c>
      <c r="C126" s="106"/>
      <c r="D126" s="151"/>
      <c r="E126" s="218">
        <v>0</v>
      </c>
    </row>
    <row r="127" spans="1:12" ht="14.25" customHeight="1">
      <c r="A127" s="148">
        <f>A126+1</f>
        <v>64</v>
      </c>
      <c r="B127" s="107" t="s">
        <v>105</v>
      </c>
      <c r="C127" s="108"/>
      <c r="D127" s="148"/>
      <c r="E127" s="214">
        <f>SUM(E124:E126)</f>
        <v>32.14</v>
      </c>
    </row>
    <row r="128" spans="1:12" ht="8.65" customHeight="1">
      <c r="A128" s="96"/>
      <c r="B128" s="97"/>
      <c r="C128" s="97"/>
      <c r="D128" s="97"/>
      <c r="E128" s="208"/>
    </row>
    <row r="129" spans="1:7" ht="14.25" customHeight="1">
      <c r="A129" s="96" t="s">
        <v>106</v>
      </c>
      <c r="B129" s="94"/>
      <c r="C129" s="109"/>
      <c r="D129" s="109"/>
      <c r="E129" s="215"/>
    </row>
    <row r="130" spans="1:7" ht="8.65" customHeight="1">
      <c r="A130" s="96"/>
      <c r="B130" s="97"/>
      <c r="C130" s="97"/>
      <c r="D130" s="97"/>
      <c r="E130" s="208"/>
    </row>
    <row r="131" spans="1:7" ht="14.25" customHeight="1">
      <c r="A131" s="101">
        <f>A127+1</f>
        <v>65</v>
      </c>
      <c r="B131" s="102" t="s">
        <v>7</v>
      </c>
      <c r="C131" s="103"/>
      <c r="D131" s="101"/>
      <c r="E131" s="101" t="s">
        <v>46</v>
      </c>
    </row>
    <row r="132" spans="1:7" ht="14.25" customHeight="1">
      <c r="A132" s="137">
        <f>A131+1</f>
        <v>66</v>
      </c>
      <c r="B132" s="149" t="s">
        <v>107</v>
      </c>
      <c r="C132" s="104"/>
      <c r="D132" s="111">
        <f>'ASG 40%'!D132</f>
        <v>6.4999999999999997E-3</v>
      </c>
      <c r="E132" s="216">
        <f>ROUND($D$132*E149,2)</f>
        <v>33.200000000000003</v>
      </c>
    </row>
    <row r="133" spans="1:7" ht="14.25" customHeight="1">
      <c r="A133" s="137">
        <f t="shared" ref="A133:A137" si="7">A132+1</f>
        <v>67</v>
      </c>
      <c r="B133" s="128" t="s">
        <v>108</v>
      </c>
      <c r="C133" s="106"/>
      <c r="D133" s="112">
        <f>'ASG 40%'!D133</f>
        <v>0.03</v>
      </c>
      <c r="E133" s="216">
        <f>ROUND($D$133*E149,2)</f>
        <v>153.25</v>
      </c>
    </row>
    <row r="134" spans="1:7" ht="14.25" customHeight="1">
      <c r="A134" s="137">
        <f t="shared" si="7"/>
        <v>68</v>
      </c>
      <c r="B134" s="128" t="s">
        <v>109</v>
      </c>
      <c r="C134" s="106"/>
      <c r="D134" s="154">
        <f>'ASG 40%'!D134</f>
        <v>0.05</v>
      </c>
      <c r="E134" s="216">
        <f>ROUND($D$134*E149,2)</f>
        <v>255.42</v>
      </c>
    </row>
    <row r="135" spans="1:7" ht="14.25" customHeight="1">
      <c r="A135" s="137">
        <f t="shared" si="7"/>
        <v>69</v>
      </c>
      <c r="B135" s="100" t="s">
        <v>110</v>
      </c>
      <c r="C135" s="106"/>
      <c r="D135" s="116">
        <f>SUM(D132:D134)</f>
        <v>8.6499999999999994E-2</v>
      </c>
      <c r="E135" s="211">
        <f>SUM(E132:E134)</f>
        <v>441.87</v>
      </c>
    </row>
    <row r="136" spans="1:7" ht="14.25" customHeight="1">
      <c r="A136" s="137">
        <f t="shared" si="7"/>
        <v>70</v>
      </c>
      <c r="B136" s="149" t="s">
        <v>15</v>
      </c>
      <c r="C136" s="137"/>
      <c r="D136" s="111">
        <f>'ASG 40%'!D136</f>
        <v>0.03</v>
      </c>
      <c r="E136" s="216">
        <f>ROUND($D$136*SUM(E143:E147),2)</f>
        <v>121.03</v>
      </c>
      <c r="G136" s="324" t="s">
        <v>444</v>
      </c>
    </row>
    <row r="137" spans="1:7" ht="14.25" customHeight="1">
      <c r="A137" s="137">
        <f t="shared" si="7"/>
        <v>71</v>
      </c>
      <c r="B137" s="128" t="s">
        <v>19</v>
      </c>
      <c r="C137" s="106"/>
      <c r="D137" s="111">
        <f>IF(Resumo!O27&lt;&gt;0,Resumo!O27,Resumo!O30)</f>
        <v>0.10003284107153984</v>
      </c>
      <c r="E137" s="216">
        <f>ROUND($D$137*E149,2)</f>
        <v>511.01</v>
      </c>
      <c r="G137" s="324"/>
    </row>
    <row r="138" spans="1:7" ht="14.25" customHeight="1">
      <c r="A138" s="148">
        <f>A137+1</f>
        <v>72</v>
      </c>
      <c r="B138" s="107" t="s">
        <v>111</v>
      </c>
      <c r="C138" s="108"/>
      <c r="D138" s="110"/>
      <c r="E138" s="214">
        <f>SUM(E135+E136+E137)</f>
        <v>1073.9099999999999</v>
      </c>
    </row>
    <row r="139" spans="1:7" ht="8.65" customHeight="1">
      <c r="A139" s="96"/>
      <c r="B139" s="97"/>
      <c r="C139" s="97"/>
      <c r="D139" s="97"/>
      <c r="E139" s="208"/>
    </row>
    <row r="140" spans="1:7" ht="14.25" customHeight="1">
      <c r="A140" s="96" t="s">
        <v>112</v>
      </c>
      <c r="B140" s="96"/>
      <c r="C140" s="136"/>
      <c r="D140" s="136"/>
      <c r="E140" s="160"/>
    </row>
    <row r="141" spans="1:7" ht="8.65" customHeight="1">
      <c r="A141" s="96"/>
      <c r="B141" s="97"/>
      <c r="C141" s="97"/>
      <c r="D141" s="97"/>
      <c r="E141" s="208"/>
    </row>
    <row r="142" spans="1:7" ht="15" customHeight="1">
      <c r="A142" s="101" t="s">
        <v>6</v>
      </c>
      <c r="B142" s="102" t="s">
        <v>7</v>
      </c>
      <c r="C142" s="103"/>
      <c r="D142" s="101"/>
      <c r="E142" s="101" t="s">
        <v>46</v>
      </c>
    </row>
    <row r="143" spans="1:7" ht="15" customHeight="1">
      <c r="A143" s="117">
        <f>A53</f>
        <v>9</v>
      </c>
      <c r="B143" s="118" t="str">
        <f>A43</f>
        <v>MÓDULO 1 - COMPOSIÇÃO DA REMUNERAÇÃO</v>
      </c>
      <c r="C143" s="144"/>
      <c r="D143" s="144"/>
      <c r="E143" s="223">
        <f>E53</f>
        <v>2006.9</v>
      </c>
    </row>
    <row r="144" spans="1:7" ht="15" customHeight="1">
      <c r="A144" s="119" t="s">
        <v>454</v>
      </c>
      <c r="B144" s="120" t="str">
        <f>A55</f>
        <v>MÓDULO 2 - ENCARGOS E BENEFÍCIOS</v>
      </c>
      <c r="C144" s="142"/>
      <c r="D144" s="142"/>
      <c r="E144" s="224">
        <f>E62+E74+E93</f>
        <v>1792.8999999999999</v>
      </c>
    </row>
    <row r="145" spans="1:6" ht="15" customHeight="1">
      <c r="A145" s="121">
        <f>A104</f>
        <v>49</v>
      </c>
      <c r="B145" s="120" t="str">
        <f>A95</f>
        <v>MÓDULO 3 - PROVISÃO PARA RESCISÃO</v>
      </c>
      <c r="C145" s="142"/>
      <c r="D145" s="142"/>
      <c r="E145" s="224">
        <f>E104</f>
        <v>153.57</v>
      </c>
    </row>
    <row r="146" spans="1:6" ht="15" customHeight="1">
      <c r="A146" s="119" t="str">
        <f>'ASG 40%'!A146</f>
        <v>56 + 59</v>
      </c>
      <c r="B146" s="120" t="str">
        <f>A106</f>
        <v>MÓDULO 4 - CUSTO DE REPOSIÇÃO DO PROFISSIONAL AUSENTE</v>
      </c>
      <c r="C146" s="142"/>
      <c r="D146" s="142"/>
      <c r="E146" s="224">
        <f>E114+E119</f>
        <v>48.969999999999992</v>
      </c>
    </row>
    <row r="147" spans="1:6" ht="15" customHeight="1">
      <c r="A147" s="121">
        <f>A127</f>
        <v>64</v>
      </c>
      <c r="B147" s="120" t="str">
        <f>A121</f>
        <v>MÓDULO 5 - INSUMOS DIVERSOS</v>
      </c>
      <c r="C147" s="142"/>
      <c r="D147" s="142"/>
      <c r="E147" s="224">
        <f>E127</f>
        <v>32.14</v>
      </c>
    </row>
    <row r="148" spans="1:6" ht="15" customHeight="1">
      <c r="A148" s="121">
        <f>A138</f>
        <v>72</v>
      </c>
      <c r="B148" s="120" t="str">
        <f>A129</f>
        <v>MÓDULO 6 - CUSTOS INDIRETOS, TRIBUTOS E LUCRO</v>
      </c>
      <c r="C148" s="142"/>
      <c r="D148" s="142"/>
      <c r="E148" s="224">
        <f>E138</f>
        <v>1073.9099999999999</v>
      </c>
    </row>
    <row r="149" spans="1:6" ht="15" customHeight="1">
      <c r="A149" s="122">
        <f>A138+1</f>
        <v>73</v>
      </c>
      <c r="B149" s="123" t="s">
        <v>113</v>
      </c>
      <c r="C149" s="155"/>
      <c r="D149" s="155"/>
      <c r="E149" s="225">
        <f>ROUND(SUM(E143:E147,E136)/(1-($D$135+$D$137)),2)</f>
        <v>5108.3900000000003</v>
      </c>
    </row>
    <row r="151" spans="1:6" ht="14.25" customHeight="1">
      <c r="A151" s="318" t="s">
        <v>114</v>
      </c>
      <c r="B151" s="319"/>
      <c r="C151" s="319"/>
      <c r="D151" s="306"/>
      <c r="E151" s="306"/>
      <c r="F151" s="320"/>
    </row>
    <row r="152" spans="1:6" ht="36" customHeight="1">
      <c r="A152" s="373" t="s">
        <v>115</v>
      </c>
      <c r="B152" s="373"/>
      <c r="C152" s="373"/>
      <c r="D152" s="373"/>
      <c r="E152" s="373"/>
      <c r="F152" s="373"/>
    </row>
    <row r="153" spans="1:6" ht="24" customHeight="1">
      <c r="A153" s="373" t="s">
        <v>116</v>
      </c>
      <c r="B153" s="373"/>
      <c r="C153" s="373"/>
      <c r="D153" s="373"/>
      <c r="E153" s="373"/>
      <c r="F153" s="373"/>
    </row>
    <row r="154" spans="1:6" ht="24" customHeight="1">
      <c r="A154" s="373" t="s">
        <v>446</v>
      </c>
      <c r="B154" s="373"/>
      <c r="C154" s="373"/>
      <c r="D154" s="373"/>
      <c r="E154" s="373"/>
      <c r="F154" s="373"/>
    </row>
    <row r="155" spans="1:6" ht="24" customHeight="1">
      <c r="A155" s="373"/>
      <c r="B155" s="373"/>
      <c r="C155" s="373"/>
      <c r="D155" s="373"/>
      <c r="E155" s="373"/>
      <c r="F155" s="373"/>
    </row>
  </sheetData>
  <sheetProtection selectLockedCells="1"/>
  <mergeCells count="4">
    <mergeCell ref="A155:F155"/>
    <mergeCell ref="A152:F152"/>
    <mergeCell ref="A153:F153"/>
    <mergeCell ref="A154:F154"/>
  </mergeCells>
  <pageMargins left="0.511811024" right="0.511811024" top="1.1145833333333299" bottom="0.67" header="0.31496062000000002" footer="0.31496062000000002"/>
  <pageSetup paperSize="9" fitToWidth="0" fitToHeight="2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9">
    <tabColor theme="5" tint="0.79998168889431442"/>
  </sheetPr>
  <dimension ref="A2:J108"/>
  <sheetViews>
    <sheetView showGridLines="0" topLeftCell="A80" zoomScaleNormal="100" workbookViewId="0">
      <selection activeCell="D93" sqref="D93"/>
    </sheetView>
    <sheetView showGridLines="0" topLeftCell="A7" workbookViewId="1">
      <selection activeCell="I24" sqref="I24"/>
    </sheetView>
  </sheetViews>
  <sheetFormatPr defaultColWidth="9.140625" defaultRowHeight="14.25" customHeight="1"/>
  <cols>
    <col min="1" max="1" width="8.140625" style="130" customWidth="1"/>
    <col min="2" max="2" width="18.7109375" style="130" customWidth="1"/>
    <col min="3" max="3" width="20.85546875" style="129" customWidth="1"/>
    <col min="4" max="4" width="15.140625" style="129" customWidth="1"/>
    <col min="5" max="5" width="18.28515625" style="130" customWidth="1"/>
    <col min="6" max="16384" width="9.140625" style="129"/>
  </cols>
  <sheetData>
    <row r="2" spans="1:5" ht="14.25" customHeight="1">
      <c r="B2" s="162"/>
      <c r="C2" s="163" t="s">
        <v>407</v>
      </c>
      <c r="D2" s="91"/>
    </row>
    <row r="3" spans="1:5" ht="14.25" customHeight="1">
      <c r="C3" s="92" t="s">
        <v>38</v>
      </c>
      <c r="D3" s="93"/>
      <c r="E3" s="207"/>
    </row>
    <row r="4" spans="1:5" ht="14.25" customHeight="1">
      <c r="C4" s="88" t="s">
        <v>380</v>
      </c>
      <c r="D4" s="135"/>
      <c r="E4" s="164"/>
    </row>
    <row r="5" spans="1:5" ht="14.25" customHeight="1">
      <c r="C5" s="165" t="s">
        <v>418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18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20" t="str">
        <f>Resumo!C9</f>
        <v>XXXXX</v>
      </c>
      <c r="D9" s="118"/>
      <c r="E9" s="118"/>
    </row>
    <row r="10" spans="1:5" ht="8.65" customHeight="1">
      <c r="A10" s="96"/>
      <c r="B10" s="97"/>
      <c r="C10" s="182"/>
      <c r="D10" s="182"/>
      <c r="E10" s="205"/>
    </row>
    <row r="11" spans="1:5" ht="12.6" customHeight="1">
      <c r="A11" s="167" t="s">
        <v>340</v>
      </c>
      <c r="B11" s="168"/>
      <c r="C11" s="184"/>
      <c r="D11" s="184"/>
      <c r="E11" s="206"/>
    </row>
    <row r="12" spans="1:5" ht="12.6" customHeight="1">
      <c r="A12" s="172" t="s">
        <v>0</v>
      </c>
      <c r="B12" s="173" t="s">
        <v>341</v>
      </c>
      <c r="C12" s="333"/>
      <c r="D12" s="334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335"/>
      <c r="D13" s="33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335"/>
      <c r="D14" s="33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335"/>
      <c r="D15" s="336"/>
      <c r="E15" s="126" t="str">
        <f>Resumo!F15</f>
        <v>XX/XX/2026</v>
      </c>
    </row>
    <row r="16" spans="1:5" ht="8.65" customHeight="1">
      <c r="A16" s="96"/>
      <c r="B16" s="97"/>
      <c r="C16" s="182"/>
      <c r="D16" s="182"/>
      <c r="E16" s="205"/>
    </row>
    <row r="17" spans="1:5" ht="12.6" customHeight="1">
      <c r="A17" s="167" t="s">
        <v>346</v>
      </c>
      <c r="B17" s="168"/>
      <c r="C17" s="184"/>
      <c r="D17" s="184"/>
      <c r="E17" s="206"/>
    </row>
    <row r="18" spans="1:5" ht="12.6" customHeight="1">
      <c r="A18" s="172" t="s">
        <v>40</v>
      </c>
      <c r="B18" s="173" t="s">
        <v>347</v>
      </c>
      <c r="C18" s="333"/>
      <c r="D18" s="334"/>
      <c r="E18" s="337" t="str">
        <f>Resumo!F18</f>
        <v>Vitória, ES</v>
      </c>
    </row>
    <row r="19" spans="1:5" ht="12.6" customHeight="1">
      <c r="A19" s="176" t="s">
        <v>41</v>
      </c>
      <c r="B19" s="177" t="s">
        <v>348</v>
      </c>
      <c r="C19" s="335"/>
      <c r="D19" s="336"/>
      <c r="E19" s="126" t="str">
        <f>Resumo!F19</f>
        <v>XX/XX/2026</v>
      </c>
    </row>
    <row r="20" spans="1:5" ht="8.65" customHeight="1">
      <c r="A20" s="96"/>
      <c r="B20" s="97"/>
      <c r="C20" s="182"/>
      <c r="D20" s="182"/>
      <c r="E20" s="205"/>
    </row>
    <row r="21" spans="1:5" ht="12.6" customHeight="1">
      <c r="A21" s="167" t="s">
        <v>349</v>
      </c>
      <c r="B21" s="168"/>
      <c r="C21" s="184"/>
      <c r="D21" s="184"/>
      <c r="E21" s="338" t="s">
        <v>350</v>
      </c>
    </row>
    <row r="22" spans="1:5" ht="12.6" customHeight="1">
      <c r="A22" s="172" t="s">
        <v>351</v>
      </c>
      <c r="B22" s="173" t="s">
        <v>352</v>
      </c>
      <c r="C22" s="333"/>
      <c r="D22" s="334"/>
      <c r="E22" s="339" t="str">
        <f>Resumo!F22</f>
        <v>Sindilimpe-ES</v>
      </c>
    </row>
    <row r="23" spans="1:5" ht="12.6" customHeight="1">
      <c r="A23" s="172" t="s">
        <v>353</v>
      </c>
      <c r="B23" s="173" t="s">
        <v>354</v>
      </c>
      <c r="C23" s="333"/>
      <c r="D23" s="334"/>
      <c r="E23" s="340" t="str">
        <f>Resumo!F23</f>
        <v>CCT 2026/2026</v>
      </c>
    </row>
    <row r="24" spans="1:5" ht="12.6" customHeight="1">
      <c r="A24" s="176" t="s">
        <v>355</v>
      </c>
      <c r="B24" s="177" t="s">
        <v>356</v>
      </c>
      <c r="C24" s="335"/>
      <c r="D24" s="336"/>
      <c r="E24" s="341" t="str">
        <f>Resumo!F24</f>
        <v>2026 (ES000026/2026)</v>
      </c>
    </row>
    <row r="25" spans="1:5" ht="12.6" customHeight="1">
      <c r="A25" s="176" t="s">
        <v>357</v>
      </c>
      <c r="B25" s="177" t="s">
        <v>358</v>
      </c>
      <c r="C25" s="335"/>
      <c r="D25" s="336"/>
      <c r="E25" s="341">
        <f>Resumo!F25</f>
        <v>46023</v>
      </c>
    </row>
    <row r="26" spans="1:5" ht="10.15" customHeight="1">
      <c r="A26" s="96"/>
      <c r="B26" s="97"/>
      <c r="C26" s="182"/>
      <c r="D26" s="182"/>
      <c r="E26" s="205"/>
    </row>
    <row r="27" spans="1:5" ht="12.6" customHeight="1">
      <c r="A27" s="167" t="s">
        <v>359</v>
      </c>
      <c r="B27" s="168"/>
      <c r="C27" s="184"/>
      <c r="D27" s="184"/>
      <c r="E27" s="206"/>
    </row>
    <row r="28" spans="1:5" ht="12.6" customHeight="1">
      <c r="A28" s="172" t="s">
        <v>361</v>
      </c>
      <c r="B28" s="173" t="s">
        <v>362</v>
      </c>
      <c r="C28" s="333"/>
      <c r="D28" s="334"/>
      <c r="E28" s="337" t="str">
        <f>Resumo!F28</f>
        <v>Licitação</v>
      </c>
    </row>
    <row r="29" spans="1:5" ht="12.6" customHeight="1">
      <c r="A29" s="176" t="s">
        <v>367</v>
      </c>
      <c r="B29" s="177" t="s">
        <v>368</v>
      </c>
      <c r="C29" s="335"/>
      <c r="D29" s="336"/>
      <c r="E29" s="174" t="str">
        <f>Resumo!F29</f>
        <v>XX/XX/XXXX</v>
      </c>
    </row>
    <row r="30" spans="1:5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5" s="87" customFormat="1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</row>
    <row r="32" spans="1:5" s="87" customFormat="1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</row>
    <row r="34" spans="1:10" ht="14.25" customHeight="1">
      <c r="A34" s="167" t="s">
        <v>388</v>
      </c>
      <c r="B34" s="167"/>
      <c r="C34" s="167"/>
      <c r="D34" s="167"/>
      <c r="E34" s="167"/>
      <c r="F34" s="95"/>
      <c r="H34" s="90"/>
    </row>
    <row r="35" spans="1:10" ht="14.25" customHeight="1">
      <c r="A35" s="228" t="s">
        <v>389</v>
      </c>
      <c r="B35" s="229" t="s">
        <v>390</v>
      </c>
      <c r="C35" s="230"/>
      <c r="D35" s="231" t="str">
        <f>'ASG 0%'!D35</f>
        <v>Auxiliar de serviços gerais sem insalubridade</v>
      </c>
      <c r="E35" s="231"/>
      <c r="H35" s="89"/>
      <c r="J35" s="141"/>
    </row>
    <row r="36" spans="1:10" ht="14.25" customHeight="1">
      <c r="A36" s="176" t="s">
        <v>391</v>
      </c>
      <c r="B36" s="128" t="s">
        <v>392</v>
      </c>
      <c r="C36" s="100"/>
      <c r="E36" s="342" t="str">
        <f>'ASG 40%'!E36</f>
        <v>Servente</v>
      </c>
      <c r="F36" s="95"/>
      <c r="H36" s="89"/>
    </row>
    <row r="37" spans="1:10" ht="14.25" customHeight="1">
      <c r="A37" s="176" t="s">
        <v>393</v>
      </c>
      <c r="B37" s="128" t="s">
        <v>394</v>
      </c>
      <c r="C37" s="100"/>
      <c r="D37" s="128"/>
      <c r="E37" s="140" t="str">
        <f>'ASG 40%'!E37</f>
        <v>5143-20</v>
      </c>
      <c r="F37" s="95"/>
      <c r="H37" s="89"/>
    </row>
    <row r="38" spans="1:10" ht="14.25" customHeight="1">
      <c r="A38" s="176" t="s">
        <v>395</v>
      </c>
      <c r="B38" s="128" t="s">
        <v>396</v>
      </c>
      <c r="C38" s="100"/>
      <c r="D38" s="140"/>
      <c r="E38" s="140" t="s">
        <v>13</v>
      </c>
      <c r="F38" s="95"/>
      <c r="H38" s="90"/>
    </row>
    <row r="39" spans="1:10" ht="14.25" customHeight="1">
      <c r="A39" s="194" t="s">
        <v>397</v>
      </c>
      <c r="B39" s="232" t="s">
        <v>47</v>
      </c>
      <c r="C39" s="233"/>
      <c r="D39" s="234"/>
      <c r="E39" s="235">
        <f>'ASG 40%'!E39</f>
        <v>1682.7</v>
      </c>
      <c r="F39" s="95"/>
      <c r="H39" s="90"/>
    </row>
    <row r="40" spans="1:10" ht="14.25" customHeight="1">
      <c r="A40" s="176" t="s">
        <v>398</v>
      </c>
      <c r="B40" s="128" t="s">
        <v>399</v>
      </c>
      <c r="C40" s="100"/>
      <c r="D40" s="142"/>
      <c r="E40" s="343">
        <f>'ASG 40%'!E40</f>
        <v>44</v>
      </c>
      <c r="F40" s="95"/>
      <c r="H40" s="90"/>
    </row>
    <row r="42" spans="1:10" ht="8.65" customHeight="1">
      <c r="A42" s="96"/>
      <c r="B42" s="97"/>
      <c r="C42" s="97"/>
      <c r="D42" s="97"/>
      <c r="E42" s="208"/>
    </row>
    <row r="43" spans="1:10" ht="14.25" customHeight="1">
      <c r="A43" s="96" t="s">
        <v>43</v>
      </c>
      <c r="B43" s="97"/>
      <c r="C43" s="97"/>
      <c r="D43" s="97"/>
    </row>
    <row r="44" spans="1:10">
      <c r="A44" s="96"/>
      <c r="B44" s="97"/>
      <c r="C44" s="97"/>
      <c r="D44" s="97"/>
    </row>
    <row r="45" spans="1:10" s="130" customFormat="1" ht="14.25" customHeight="1">
      <c r="A45" s="101">
        <v>1</v>
      </c>
      <c r="B45" s="102" t="s">
        <v>44</v>
      </c>
      <c r="C45" s="103"/>
      <c r="D45" s="101" t="s">
        <v>45</v>
      </c>
      <c r="E45" s="101" t="s">
        <v>46</v>
      </c>
    </row>
    <row r="46" spans="1:10" ht="14.25" customHeight="1">
      <c r="A46" s="137">
        <f>A45+1</f>
        <v>2</v>
      </c>
      <c r="B46" s="143" t="s">
        <v>50</v>
      </c>
      <c r="C46" s="144"/>
      <c r="D46" s="137">
        <v>220</v>
      </c>
      <c r="E46" s="216" t="s">
        <v>49</v>
      </c>
    </row>
    <row r="47" spans="1:10" ht="14.25" customHeight="1">
      <c r="A47" s="137">
        <f>A46+1</f>
        <v>3</v>
      </c>
      <c r="B47" s="143" t="s">
        <v>51</v>
      </c>
      <c r="C47" s="104"/>
      <c r="D47" s="146"/>
      <c r="E47" s="216">
        <f>'ASG 40%'!E49</f>
        <v>1682.7</v>
      </c>
    </row>
    <row r="48" spans="1:10" ht="14.25" customHeight="1">
      <c r="A48" s="137">
        <f t="shared" ref="A48:A52" si="0">A47+1</f>
        <v>4</v>
      </c>
      <c r="B48" s="143" t="s">
        <v>52</v>
      </c>
      <c r="C48" s="144"/>
      <c r="D48" s="144"/>
      <c r="E48" s="209">
        <f>'ASG 0%'!E52</f>
        <v>324.2</v>
      </c>
    </row>
    <row r="49" spans="1:5" ht="14.25" customHeight="1">
      <c r="A49" s="137">
        <f t="shared" si="0"/>
        <v>5</v>
      </c>
      <c r="B49" s="143" t="s">
        <v>117</v>
      </c>
      <c r="C49" s="104"/>
      <c r="D49" s="146"/>
      <c r="E49" s="216">
        <f>E47+E48</f>
        <v>2006.9</v>
      </c>
    </row>
    <row r="50" spans="1:5" ht="14.25" customHeight="1">
      <c r="A50" s="137">
        <f t="shared" si="0"/>
        <v>6</v>
      </c>
      <c r="B50" s="143" t="s">
        <v>118</v>
      </c>
      <c r="C50" s="144"/>
      <c r="D50" s="146"/>
      <c r="E50" s="216">
        <f>ROUND(SUM(E47:E48)/$D$46,2)</f>
        <v>9.1199999999999992</v>
      </c>
    </row>
    <row r="51" spans="1:5" ht="14.25" customHeight="1">
      <c r="A51" s="137">
        <f t="shared" si="0"/>
        <v>7</v>
      </c>
      <c r="B51" s="143" t="s">
        <v>119</v>
      </c>
      <c r="C51" s="104"/>
      <c r="D51" s="156">
        <v>0.6</v>
      </c>
      <c r="E51" s="211"/>
    </row>
    <row r="52" spans="1:5" ht="14.25" customHeight="1">
      <c r="A52" s="157">
        <f t="shared" si="0"/>
        <v>8</v>
      </c>
      <c r="B52" s="125" t="s">
        <v>120</v>
      </c>
      <c r="C52" s="113"/>
      <c r="D52" s="158"/>
      <c r="E52" s="221">
        <f>ROUND(E50*(1+$D$51),2)</f>
        <v>14.59</v>
      </c>
    </row>
    <row r="53" spans="1:5" ht="8.65" customHeight="1">
      <c r="A53" s="96"/>
      <c r="B53" s="97"/>
      <c r="C53" s="97"/>
      <c r="D53" s="97"/>
      <c r="E53" s="208"/>
    </row>
    <row r="54" spans="1:5" ht="14.25" customHeight="1">
      <c r="A54" s="96" t="s">
        <v>56</v>
      </c>
      <c r="B54" s="94"/>
      <c r="C54" s="109"/>
      <c r="D54" s="109"/>
      <c r="E54" s="215"/>
    </row>
    <row r="55" spans="1:5" ht="8.65" customHeight="1">
      <c r="A55" s="96"/>
      <c r="B55" s="97"/>
      <c r="C55" s="97"/>
      <c r="D55" s="97"/>
      <c r="E55" s="208"/>
    </row>
    <row r="56" spans="1:5" ht="14.25" customHeight="1">
      <c r="A56" s="96" t="s">
        <v>57</v>
      </c>
      <c r="B56" s="94"/>
      <c r="C56" s="109"/>
      <c r="D56" s="109"/>
      <c r="E56" s="215"/>
    </row>
    <row r="57" spans="1:5" ht="14.25" customHeight="1">
      <c r="A57" s="101">
        <f>A52+1</f>
        <v>9</v>
      </c>
      <c r="B57" s="102" t="s">
        <v>7</v>
      </c>
      <c r="C57" s="103"/>
      <c r="D57" s="101" t="s">
        <v>45</v>
      </c>
      <c r="E57" s="101" t="s">
        <v>46</v>
      </c>
    </row>
    <row r="58" spans="1:5" ht="14.25" customHeight="1">
      <c r="A58" s="137">
        <f>A57+1</f>
        <v>10</v>
      </c>
      <c r="B58" s="149" t="s">
        <v>58</v>
      </c>
      <c r="C58" s="137"/>
      <c r="D58" s="150">
        <f>ROUND(1/12,6)</f>
        <v>8.3333000000000004E-2</v>
      </c>
      <c r="E58" s="216">
        <f>ROUND($D$58*E52,2)</f>
        <v>1.22</v>
      </c>
    </row>
    <row r="59" spans="1:5" ht="14.25" customHeight="1">
      <c r="A59" s="137">
        <f t="shared" ref="A59:A60" si="1">A58+1</f>
        <v>11</v>
      </c>
      <c r="B59" s="149" t="s">
        <v>59</v>
      </c>
      <c r="C59" s="137"/>
      <c r="D59" s="150">
        <f>ROUND(1/12,6)</f>
        <v>8.3333000000000004E-2</v>
      </c>
      <c r="E59" s="216">
        <f>ROUND($D$59*E52,2)</f>
        <v>1.22</v>
      </c>
    </row>
    <row r="60" spans="1:5" ht="14.25" customHeight="1">
      <c r="A60" s="137">
        <f t="shared" si="1"/>
        <v>12</v>
      </c>
      <c r="B60" s="149" t="s">
        <v>60</v>
      </c>
      <c r="C60" s="137"/>
      <c r="D60" s="150">
        <f>ROUND(1/3/12,6)</f>
        <v>2.7778000000000001E-2</v>
      </c>
      <c r="E60" s="216">
        <f>ROUND($D$60*E52,2)</f>
        <v>0.41</v>
      </c>
    </row>
    <row r="61" spans="1:5" ht="14.25" customHeight="1">
      <c r="A61" s="148">
        <f>A60+1</f>
        <v>13</v>
      </c>
      <c r="B61" s="107" t="s">
        <v>61</v>
      </c>
      <c r="C61" s="108"/>
      <c r="D61" s="110">
        <f>SUM(D58:D60)</f>
        <v>0.19444400000000001</v>
      </c>
      <c r="E61" s="214">
        <f>SUM(E58:E60)</f>
        <v>2.85</v>
      </c>
    </row>
    <row r="62" spans="1:5" ht="8.65" customHeight="1">
      <c r="A62" s="96"/>
      <c r="B62" s="97"/>
      <c r="C62" s="97"/>
      <c r="D62" s="97"/>
      <c r="E62" s="208"/>
    </row>
    <row r="63" spans="1:5" ht="14.25" customHeight="1">
      <c r="A63" s="96" t="s">
        <v>62</v>
      </c>
      <c r="B63" s="94"/>
      <c r="C63" s="109"/>
      <c r="D63" s="109"/>
      <c r="E63" s="215"/>
    </row>
    <row r="64" spans="1:5" ht="14.25" customHeight="1">
      <c r="A64" s="101">
        <f>A61+1</f>
        <v>14</v>
      </c>
      <c r="B64" s="102" t="s">
        <v>7</v>
      </c>
      <c r="C64" s="103"/>
      <c r="D64" s="101" t="s">
        <v>45</v>
      </c>
      <c r="E64" s="101" t="s">
        <v>46</v>
      </c>
    </row>
    <row r="65" spans="1:5" ht="14.25" customHeight="1">
      <c r="A65" s="137">
        <f>A64+1</f>
        <v>15</v>
      </c>
      <c r="B65" s="149" t="s">
        <v>63</v>
      </c>
      <c r="C65" s="137"/>
      <c r="D65" s="111">
        <f>'ASG 40%'!D66</f>
        <v>0.2</v>
      </c>
      <c r="E65" s="216">
        <f>ROUND($D$65*(E52+E61),2)</f>
        <v>3.49</v>
      </c>
    </row>
    <row r="66" spans="1:5" ht="14.25" customHeight="1">
      <c r="A66" s="137">
        <f>A65+1</f>
        <v>16</v>
      </c>
      <c r="B66" s="149" t="s">
        <v>64</v>
      </c>
      <c r="C66" s="137"/>
      <c r="D66" s="111">
        <f>'ASG 40%'!D67</f>
        <v>1.4999999999999999E-2</v>
      </c>
      <c r="E66" s="216">
        <f>ROUND($D$66*(E52+E61),2)</f>
        <v>0.26</v>
      </c>
    </row>
    <row r="67" spans="1:5" ht="14.25" customHeight="1">
      <c r="A67" s="137">
        <f t="shared" ref="A67:A72" si="2">A66+1</f>
        <v>17</v>
      </c>
      <c r="B67" s="149" t="s">
        <v>65</v>
      </c>
      <c r="C67" s="137"/>
      <c r="D67" s="111">
        <f>'ASG 40%'!D68</f>
        <v>0.01</v>
      </c>
      <c r="E67" s="216">
        <f>ROUND($D$67*(E52+E61),2)</f>
        <v>0.17</v>
      </c>
    </row>
    <row r="68" spans="1:5" ht="14.25" customHeight="1">
      <c r="A68" s="137">
        <f t="shared" si="2"/>
        <v>18</v>
      </c>
      <c r="B68" s="149" t="s">
        <v>66</v>
      </c>
      <c r="C68" s="137"/>
      <c r="D68" s="111">
        <f>'ASG 40%'!D69</f>
        <v>2E-3</v>
      </c>
      <c r="E68" s="216">
        <f>ROUND($D$68*(E52+E61),2)</f>
        <v>0.03</v>
      </c>
    </row>
    <row r="69" spans="1:5" ht="14.25" customHeight="1">
      <c r="A69" s="137">
        <f t="shared" si="2"/>
        <v>19</v>
      </c>
      <c r="B69" s="149" t="s">
        <v>67</v>
      </c>
      <c r="C69" s="137"/>
      <c r="D69" s="111">
        <f>'ASG 40%'!D70</f>
        <v>2.5000000000000001E-2</v>
      </c>
      <c r="E69" s="216">
        <f>ROUND($D$69*(E52+E61),2)</f>
        <v>0.44</v>
      </c>
    </row>
    <row r="70" spans="1:5" ht="14.25" customHeight="1">
      <c r="A70" s="137">
        <f t="shared" si="2"/>
        <v>20</v>
      </c>
      <c r="B70" s="149" t="s">
        <v>68</v>
      </c>
      <c r="C70" s="137"/>
      <c r="D70" s="111">
        <f>Resumo!K26</f>
        <v>0.03</v>
      </c>
      <c r="E70" s="216">
        <f>ROUND($D$70*(E52+E61),2)</f>
        <v>0.52</v>
      </c>
    </row>
    <row r="71" spans="1:5" ht="14.25" customHeight="1">
      <c r="A71" s="137">
        <f t="shared" si="2"/>
        <v>21</v>
      </c>
      <c r="B71" s="149" t="s">
        <v>69</v>
      </c>
      <c r="C71" s="137"/>
      <c r="D71" s="111">
        <f>'ASG 40%'!D72</f>
        <v>6.0000000000000001E-3</v>
      </c>
      <c r="E71" s="216">
        <f>ROUND($D$71*(E52+E61),2)</f>
        <v>0.1</v>
      </c>
    </row>
    <row r="72" spans="1:5" ht="14.25" customHeight="1">
      <c r="A72" s="137">
        <f t="shared" si="2"/>
        <v>22</v>
      </c>
      <c r="B72" s="149" t="s">
        <v>70</v>
      </c>
      <c r="C72" s="137"/>
      <c r="D72" s="111">
        <f>'ASG 40%'!D73</f>
        <v>0.08</v>
      </c>
      <c r="E72" s="216">
        <f>ROUND($D$72*(E52+E61),2)</f>
        <v>1.4</v>
      </c>
    </row>
    <row r="73" spans="1:5" ht="14.25" customHeight="1">
      <c r="A73" s="148">
        <f>A72+1</f>
        <v>23</v>
      </c>
      <c r="B73" s="107" t="s">
        <v>71</v>
      </c>
      <c r="C73" s="108"/>
      <c r="D73" s="110">
        <f>SUM(D65:D72)</f>
        <v>0.36800000000000005</v>
      </c>
      <c r="E73" s="214">
        <f>SUM(E65:E72)</f>
        <v>6.41</v>
      </c>
    </row>
    <row r="74" spans="1:5" ht="8.65" customHeight="1">
      <c r="A74" s="96"/>
      <c r="B74" s="97"/>
      <c r="C74" s="97"/>
      <c r="D74" s="97"/>
      <c r="E74" s="208"/>
    </row>
    <row r="75" spans="1:5" ht="14.25" customHeight="1">
      <c r="A75" s="96" t="s">
        <v>86</v>
      </c>
      <c r="B75" s="94"/>
      <c r="C75" s="109"/>
      <c r="D75" s="109"/>
      <c r="E75" s="215"/>
    </row>
    <row r="76" spans="1:5" ht="8.65" customHeight="1">
      <c r="A76" s="96"/>
      <c r="B76" s="97"/>
      <c r="C76" s="97"/>
      <c r="D76" s="97"/>
      <c r="E76" s="208"/>
    </row>
    <row r="77" spans="1:5" ht="14.25" customHeight="1">
      <c r="A77" s="101">
        <f>A73+1</f>
        <v>24</v>
      </c>
      <c r="B77" s="102" t="s">
        <v>7</v>
      </c>
      <c r="C77" s="103"/>
      <c r="D77" s="101" t="s">
        <v>45</v>
      </c>
      <c r="E77" s="101" t="s">
        <v>46</v>
      </c>
    </row>
    <row r="78" spans="1:5" ht="14.25" customHeight="1">
      <c r="A78" s="137">
        <f>A77+1</f>
        <v>25</v>
      </c>
      <c r="B78" s="149" t="s">
        <v>87</v>
      </c>
      <c r="C78" s="137"/>
      <c r="D78" s="114">
        <f>5.55%*1/12</f>
        <v>4.6249999999999998E-3</v>
      </c>
      <c r="E78" s="216">
        <f>ROUND($D$78*E52,2)</f>
        <v>7.0000000000000007E-2</v>
      </c>
    </row>
    <row r="79" spans="1:5" ht="14.25" customHeight="1">
      <c r="A79" s="137">
        <f>A78+1</f>
        <v>26</v>
      </c>
      <c r="B79" s="149" t="s">
        <v>88</v>
      </c>
      <c r="C79" s="137"/>
      <c r="D79" s="153">
        <f>$D$72*$D$78</f>
        <v>3.6999999999999999E-4</v>
      </c>
      <c r="E79" s="216">
        <f>ROUND($D$79*E52,2)</f>
        <v>0.01</v>
      </c>
    </row>
    <row r="80" spans="1:5" ht="14.25" customHeight="1">
      <c r="A80" s="137">
        <f t="shared" ref="A80:A81" si="3">A79+1</f>
        <v>27</v>
      </c>
      <c r="B80" s="149" t="s">
        <v>89</v>
      </c>
      <c r="C80" s="137"/>
      <c r="D80" s="153">
        <f>$D$79*40%</f>
        <v>1.4800000000000002E-4</v>
      </c>
      <c r="E80" s="216">
        <f>ROUND($D$80*E52,2)</f>
        <v>0</v>
      </c>
    </row>
    <row r="81" spans="1:5" ht="14.25" customHeight="1">
      <c r="A81" s="137">
        <f t="shared" si="3"/>
        <v>28</v>
      </c>
      <c r="B81" s="149" t="s">
        <v>92</v>
      </c>
      <c r="C81" s="137"/>
      <c r="D81" s="153">
        <f>40%*$D$72</f>
        <v>3.2000000000000001E-2</v>
      </c>
      <c r="E81" s="216">
        <f>ROUND($D$81*(E52+E61),2)</f>
        <v>0.56000000000000005</v>
      </c>
    </row>
    <row r="82" spans="1:5" ht="14.25" customHeight="1">
      <c r="A82" s="148">
        <f>A81+1</f>
        <v>29</v>
      </c>
      <c r="B82" s="107" t="s">
        <v>93</v>
      </c>
      <c r="C82" s="108"/>
      <c r="D82" s="115">
        <f>SUM(D78:D81)</f>
        <v>3.7143000000000002E-2</v>
      </c>
      <c r="E82" s="214">
        <f>SUM(E78:E81)</f>
        <v>0.64</v>
      </c>
    </row>
    <row r="83" spans="1:5" ht="8.65" customHeight="1">
      <c r="A83" s="96"/>
      <c r="B83" s="97"/>
      <c r="C83" s="97"/>
      <c r="D83" s="97"/>
      <c r="E83" s="208"/>
    </row>
    <row r="84" spans="1:5" ht="14.25" customHeight="1">
      <c r="A84" s="96" t="s">
        <v>121</v>
      </c>
      <c r="B84" s="94"/>
      <c r="C84" s="109"/>
      <c r="D84" s="109"/>
      <c r="E84" s="215"/>
    </row>
    <row r="85" spans="1:5" ht="8.65" customHeight="1">
      <c r="A85" s="96"/>
      <c r="B85" s="97"/>
      <c r="C85" s="97"/>
      <c r="D85" s="97"/>
      <c r="E85" s="208"/>
    </row>
    <row r="86" spans="1:5" ht="14.25" customHeight="1">
      <c r="A86" s="101">
        <f>A82+1</f>
        <v>30</v>
      </c>
      <c r="B86" s="102" t="s">
        <v>7</v>
      </c>
      <c r="C86" s="103"/>
      <c r="D86" s="101"/>
      <c r="E86" s="101" t="s">
        <v>46</v>
      </c>
    </row>
    <row r="87" spans="1:5" ht="14.25" customHeight="1">
      <c r="A87" s="137">
        <f>A86+1</f>
        <v>31</v>
      </c>
      <c r="B87" s="149" t="s">
        <v>107</v>
      </c>
      <c r="C87" s="104"/>
      <c r="D87" s="111">
        <f>Resumo!K27</f>
        <v>6.4999999999999997E-3</v>
      </c>
      <c r="E87" s="216">
        <f>ROUND($D$87*E102,2)</f>
        <v>0.2</v>
      </c>
    </row>
    <row r="88" spans="1:5" ht="14.25" customHeight="1">
      <c r="A88" s="137">
        <f t="shared" ref="A88:A92" si="4">A87+1</f>
        <v>32</v>
      </c>
      <c r="B88" s="128" t="s">
        <v>108</v>
      </c>
      <c r="C88" s="106"/>
      <c r="D88" s="112">
        <f>Resumo!K28</f>
        <v>0.03</v>
      </c>
      <c r="E88" s="216">
        <f>ROUND($D$88*E102,2)</f>
        <v>0.93</v>
      </c>
    </row>
    <row r="89" spans="1:5" ht="14.25" customHeight="1">
      <c r="A89" s="137">
        <f t="shared" si="4"/>
        <v>33</v>
      </c>
      <c r="B89" s="128" t="s">
        <v>109</v>
      </c>
      <c r="C89" s="106"/>
      <c r="D89" s="154">
        <f>Resumo!F31</f>
        <v>0.05</v>
      </c>
      <c r="E89" s="216">
        <f>ROUND($D$89*E102,2)</f>
        <v>1.55</v>
      </c>
    </row>
    <row r="90" spans="1:5" ht="14.25" customHeight="1">
      <c r="A90" s="137">
        <f t="shared" si="4"/>
        <v>34</v>
      </c>
      <c r="B90" s="100" t="s">
        <v>110</v>
      </c>
      <c r="C90" s="106"/>
      <c r="D90" s="116">
        <f>SUM(D87:D89)</f>
        <v>8.6499999999999994E-2</v>
      </c>
      <c r="E90" s="211">
        <f>SUM(E87:E89)</f>
        <v>2.68</v>
      </c>
    </row>
    <row r="91" spans="1:5" ht="14.25" customHeight="1">
      <c r="A91" s="137">
        <f t="shared" si="4"/>
        <v>35</v>
      </c>
      <c r="B91" s="149" t="s">
        <v>15</v>
      </c>
      <c r="C91" s="137"/>
      <c r="D91" s="111">
        <f>Resumo!K29</f>
        <v>0.03</v>
      </c>
      <c r="E91" s="216">
        <f>ROUND($D$91*SUM(E98:E100),2)</f>
        <v>0.73</v>
      </c>
    </row>
    <row r="92" spans="1:5" ht="14.25" customHeight="1">
      <c r="A92" s="137">
        <f t="shared" si="4"/>
        <v>36</v>
      </c>
      <c r="B92" s="128" t="s">
        <v>19</v>
      </c>
      <c r="C92" s="106"/>
      <c r="D92" s="111">
        <f>'ASG 0%'!D137</f>
        <v>0.10003284107153984</v>
      </c>
      <c r="E92" s="216">
        <f>ROUND($D$92*E102,2)</f>
        <v>3.1</v>
      </c>
    </row>
    <row r="93" spans="1:5" ht="14.25" customHeight="1">
      <c r="A93" s="148">
        <f>A92+1</f>
        <v>37</v>
      </c>
      <c r="B93" s="107" t="s">
        <v>111</v>
      </c>
      <c r="C93" s="108"/>
      <c r="D93" s="110"/>
      <c r="E93" s="214">
        <f>SUM(E90+E91+E92)</f>
        <v>6.51</v>
      </c>
    </row>
    <row r="94" spans="1:5" ht="8.65" customHeight="1">
      <c r="A94" s="96"/>
      <c r="B94" s="97"/>
      <c r="C94" s="97"/>
      <c r="D94" s="97"/>
      <c r="E94" s="208"/>
    </row>
    <row r="95" spans="1:5" ht="14.25" customHeight="1">
      <c r="A95" s="96" t="s">
        <v>112</v>
      </c>
      <c r="B95" s="96"/>
      <c r="C95" s="136"/>
      <c r="D95" s="136"/>
      <c r="E95" s="160"/>
    </row>
    <row r="96" spans="1:5" ht="8.65" customHeight="1">
      <c r="A96" s="96"/>
      <c r="B96" s="97"/>
      <c r="C96" s="97"/>
      <c r="D96" s="97"/>
      <c r="E96" s="208"/>
    </row>
    <row r="97" spans="1:6" ht="15" customHeight="1">
      <c r="A97" s="101" t="s">
        <v>6</v>
      </c>
      <c r="B97" s="102" t="s">
        <v>7</v>
      </c>
      <c r="C97" s="103"/>
      <c r="D97" s="101"/>
      <c r="E97" s="101" t="s">
        <v>46</v>
      </c>
    </row>
    <row r="98" spans="1:6" ht="15" customHeight="1">
      <c r="A98" s="117">
        <v>8</v>
      </c>
      <c r="B98" s="118" t="str">
        <f>A43</f>
        <v>MÓDULO 1 - COMPOSIÇÃO DA REMUNERAÇÃO</v>
      </c>
      <c r="C98" s="144"/>
      <c r="D98" s="144"/>
      <c r="E98" s="223">
        <f>E52</f>
        <v>14.59</v>
      </c>
    </row>
    <row r="99" spans="1:6" ht="15" customHeight="1">
      <c r="A99" s="119" t="s">
        <v>122</v>
      </c>
      <c r="B99" s="120" t="str">
        <f>A54</f>
        <v>MÓDULO 2 - ENCARGOS E BENEFÍCIOS</v>
      </c>
      <c r="C99" s="142"/>
      <c r="D99" s="142"/>
      <c r="E99" s="224">
        <f>E61+E73</f>
        <v>9.26</v>
      </c>
    </row>
    <row r="100" spans="1:6" ht="15" customHeight="1">
      <c r="A100" s="121">
        <f>A82</f>
        <v>29</v>
      </c>
      <c r="B100" s="120" t="str">
        <f>A75</f>
        <v>MÓDULO 3 - PROVISÃO PARA RESCISÃO</v>
      </c>
      <c r="C100" s="142"/>
      <c r="D100" s="142"/>
      <c r="E100" s="224">
        <f>E82</f>
        <v>0.64</v>
      </c>
    </row>
    <row r="101" spans="1:6" ht="15" customHeight="1">
      <c r="A101" s="121">
        <f>A93</f>
        <v>37</v>
      </c>
      <c r="B101" s="120" t="str">
        <f>A84</f>
        <v>MÓDULO 4 - CUSTOS INDIRETOS, TRIBUTOS E LUCRO</v>
      </c>
      <c r="C101" s="142"/>
      <c r="D101" s="142"/>
      <c r="E101" s="224">
        <f>E93</f>
        <v>6.51</v>
      </c>
    </row>
    <row r="102" spans="1:6" ht="15" customHeight="1">
      <c r="A102" s="122">
        <f>A93+1</f>
        <v>38</v>
      </c>
      <c r="B102" s="123" t="s">
        <v>113</v>
      </c>
      <c r="C102" s="155"/>
      <c r="D102" s="155"/>
      <c r="E102" s="225">
        <f>ROUND(SUM(E98:E100,E91)/(1-($D$90+$D$92)),2)</f>
        <v>31</v>
      </c>
    </row>
    <row r="104" spans="1:6" ht="14.25" customHeight="1">
      <c r="A104" s="318" t="s">
        <v>114</v>
      </c>
      <c r="B104" s="319"/>
      <c r="C104" s="319"/>
      <c r="D104" s="306"/>
      <c r="E104" s="306"/>
      <c r="F104" s="320"/>
    </row>
    <row r="105" spans="1:6" ht="36" customHeight="1">
      <c r="A105" s="373" t="s">
        <v>115</v>
      </c>
      <c r="B105" s="373"/>
      <c r="C105" s="373"/>
      <c r="D105" s="373"/>
      <c r="E105" s="373"/>
      <c r="F105" s="373"/>
    </row>
    <row r="106" spans="1:6" ht="24" customHeight="1">
      <c r="A106" s="373" t="s">
        <v>116</v>
      </c>
      <c r="B106" s="373"/>
      <c r="C106" s="373"/>
      <c r="D106" s="373"/>
      <c r="E106" s="373"/>
      <c r="F106" s="373"/>
    </row>
    <row r="107" spans="1:6" ht="24" customHeight="1">
      <c r="A107" s="373" t="s">
        <v>446</v>
      </c>
      <c r="B107" s="373"/>
      <c r="C107" s="373"/>
      <c r="D107" s="373"/>
      <c r="E107" s="373"/>
      <c r="F107" s="373"/>
    </row>
    <row r="108" spans="1:6" ht="20.25" customHeight="1">
      <c r="A108" s="373"/>
      <c r="B108" s="373"/>
      <c r="C108" s="373"/>
      <c r="D108" s="373"/>
      <c r="E108" s="373"/>
      <c r="F108" s="373"/>
    </row>
  </sheetData>
  <sheetProtection selectLockedCells="1"/>
  <mergeCells count="4">
    <mergeCell ref="A108:F108"/>
    <mergeCell ref="A105:F105"/>
    <mergeCell ref="A106:F106"/>
    <mergeCell ref="A107:F107"/>
  </mergeCells>
  <pageMargins left="0.511811024" right="0.511811024" top="1.1145833333333299" bottom="0.67" header="0.31496062000000002" footer="0.31496062000000002"/>
  <pageSetup paperSize="9" fitToWidth="0" fitToHeight="2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0">
    <tabColor theme="5" tint="0.79998168889431442"/>
  </sheetPr>
  <dimension ref="A2:J108"/>
  <sheetViews>
    <sheetView showGridLines="0" topLeftCell="A73" zoomScaleNormal="100" workbookViewId="0">
      <selection activeCell="D92" sqref="D92"/>
    </sheetView>
    <sheetView showGridLines="0" topLeftCell="A36" workbookViewId="1">
      <selection activeCell="H42" sqref="H42"/>
    </sheetView>
  </sheetViews>
  <sheetFormatPr defaultColWidth="9.140625" defaultRowHeight="14.25" customHeight="1"/>
  <cols>
    <col min="1" max="1" width="8.140625" style="130" customWidth="1"/>
    <col min="2" max="2" width="18.7109375" style="130" customWidth="1"/>
    <col min="3" max="3" width="20.85546875" style="129" customWidth="1"/>
    <col min="4" max="4" width="15.140625" style="129" customWidth="1"/>
    <col min="5" max="5" width="18.28515625" style="130" customWidth="1"/>
    <col min="6" max="16384" width="9.140625" style="129"/>
  </cols>
  <sheetData>
    <row r="2" spans="1:5" ht="14.25" customHeight="1">
      <c r="B2" s="162"/>
      <c r="C2" s="163" t="s">
        <v>408</v>
      </c>
      <c r="D2" s="91"/>
    </row>
    <row r="3" spans="1:5" ht="14.25" customHeight="1">
      <c r="C3" s="92" t="s">
        <v>38</v>
      </c>
      <c r="D3" s="93"/>
      <c r="E3" s="207"/>
    </row>
    <row r="4" spans="1:5" ht="14.25" customHeight="1">
      <c r="C4" s="88" t="s">
        <v>380</v>
      </c>
      <c r="D4" s="135"/>
      <c r="E4" s="164"/>
    </row>
    <row r="5" spans="1:5" ht="14.25" customHeight="1">
      <c r="C5" s="165" t="s">
        <v>419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18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20" t="str">
        <f>Resumo!C9</f>
        <v>XXXXX</v>
      </c>
      <c r="D9" s="118"/>
      <c r="E9" s="118"/>
    </row>
    <row r="10" spans="1:5" ht="8.65" customHeight="1">
      <c r="A10" s="96"/>
      <c r="B10" s="97"/>
      <c r="C10" s="182"/>
      <c r="D10" s="182"/>
      <c r="E10" s="205"/>
    </row>
    <row r="11" spans="1:5" ht="12.6" customHeight="1">
      <c r="A11" s="167" t="s">
        <v>340</v>
      </c>
      <c r="B11" s="168"/>
      <c r="C11" s="184"/>
      <c r="D11" s="184"/>
      <c r="E11" s="206"/>
    </row>
    <row r="12" spans="1:5" ht="12.6" customHeight="1">
      <c r="A12" s="172" t="s">
        <v>0</v>
      </c>
      <c r="B12" s="173" t="s">
        <v>341</v>
      </c>
      <c r="C12" s="333"/>
      <c r="D12" s="334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335"/>
      <c r="D13" s="33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335"/>
      <c r="D14" s="33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335"/>
      <c r="D15" s="336"/>
      <c r="E15" s="126" t="str">
        <f>Resumo!F15</f>
        <v>XX/XX/2026</v>
      </c>
    </row>
    <row r="16" spans="1:5" ht="8.65" customHeight="1">
      <c r="A16" s="96"/>
      <c r="B16" s="97"/>
      <c r="C16" s="182"/>
      <c r="D16" s="182"/>
      <c r="E16" s="205"/>
    </row>
    <row r="17" spans="1:5" ht="12.6" customHeight="1">
      <c r="A17" s="167" t="s">
        <v>346</v>
      </c>
      <c r="B17" s="168"/>
      <c r="C17" s="184"/>
      <c r="D17" s="184"/>
      <c r="E17" s="206"/>
    </row>
    <row r="18" spans="1:5" ht="12.6" customHeight="1">
      <c r="A18" s="172" t="s">
        <v>40</v>
      </c>
      <c r="B18" s="173" t="s">
        <v>347</v>
      </c>
      <c r="C18" s="333"/>
      <c r="D18" s="334"/>
      <c r="E18" s="337" t="str">
        <f>Resumo!F18</f>
        <v>Vitória, ES</v>
      </c>
    </row>
    <row r="19" spans="1:5" ht="12.6" customHeight="1">
      <c r="A19" s="176" t="s">
        <v>41</v>
      </c>
      <c r="B19" s="177" t="s">
        <v>348</v>
      </c>
      <c r="C19" s="335"/>
      <c r="D19" s="336"/>
      <c r="E19" s="126" t="str">
        <f>Resumo!F19</f>
        <v>XX/XX/2026</v>
      </c>
    </row>
    <row r="20" spans="1:5" ht="8.65" customHeight="1">
      <c r="A20" s="96"/>
      <c r="B20" s="97"/>
      <c r="C20" s="182"/>
      <c r="D20" s="182"/>
      <c r="E20" s="205"/>
    </row>
    <row r="21" spans="1:5" ht="12.6" customHeight="1">
      <c r="A21" s="167" t="s">
        <v>349</v>
      </c>
      <c r="B21" s="168"/>
      <c r="C21" s="184"/>
      <c r="D21" s="184"/>
      <c r="E21" s="338" t="s">
        <v>350</v>
      </c>
    </row>
    <row r="22" spans="1:5" ht="12.6" customHeight="1">
      <c r="A22" s="172" t="s">
        <v>351</v>
      </c>
      <c r="B22" s="173" t="s">
        <v>352</v>
      </c>
      <c r="C22" s="333"/>
      <c r="D22" s="334"/>
      <c r="E22" s="339" t="str">
        <f>Resumo!F22</f>
        <v>Sindilimpe-ES</v>
      </c>
    </row>
    <row r="23" spans="1:5" ht="12.6" customHeight="1">
      <c r="A23" s="172" t="s">
        <v>353</v>
      </c>
      <c r="B23" s="173" t="s">
        <v>354</v>
      </c>
      <c r="C23" s="333"/>
      <c r="D23" s="334"/>
      <c r="E23" s="340" t="str">
        <f>Resumo!F23</f>
        <v>CCT 2026/2026</v>
      </c>
    </row>
    <row r="24" spans="1:5" ht="12.6" customHeight="1">
      <c r="A24" s="176" t="s">
        <v>355</v>
      </c>
      <c r="B24" s="177" t="s">
        <v>356</v>
      </c>
      <c r="C24" s="335"/>
      <c r="D24" s="336"/>
      <c r="E24" s="341" t="str">
        <f>Resumo!F24</f>
        <v>2026 (ES000026/2026)</v>
      </c>
    </row>
    <row r="25" spans="1:5" ht="12.6" customHeight="1">
      <c r="A25" s="176" t="s">
        <v>357</v>
      </c>
      <c r="B25" s="177" t="s">
        <v>358</v>
      </c>
      <c r="C25" s="335"/>
      <c r="D25" s="336"/>
      <c r="E25" s="341">
        <f>Resumo!F25</f>
        <v>46023</v>
      </c>
    </row>
    <row r="26" spans="1:5" ht="10.15" customHeight="1">
      <c r="A26" s="96"/>
      <c r="B26" s="97"/>
      <c r="C26" s="182"/>
      <c r="D26" s="182"/>
      <c r="E26" s="205"/>
    </row>
    <row r="27" spans="1:5" ht="12.6" customHeight="1">
      <c r="A27" s="167" t="s">
        <v>359</v>
      </c>
      <c r="B27" s="168"/>
      <c r="C27" s="184"/>
      <c r="D27" s="184"/>
      <c r="E27" s="206"/>
    </row>
    <row r="28" spans="1:5" ht="12.6" customHeight="1">
      <c r="A28" s="172" t="s">
        <v>361</v>
      </c>
      <c r="B28" s="173" t="s">
        <v>362</v>
      </c>
      <c r="C28" s="333"/>
      <c r="D28" s="334"/>
      <c r="E28" s="337" t="str">
        <f>Resumo!F28</f>
        <v>Licitação</v>
      </c>
    </row>
    <row r="29" spans="1:5" ht="12.6" customHeight="1">
      <c r="A29" s="176" t="s">
        <v>367</v>
      </c>
      <c r="B29" s="177" t="s">
        <v>368</v>
      </c>
      <c r="C29" s="335"/>
      <c r="D29" s="336"/>
      <c r="E29" s="174" t="str">
        <f>Resumo!F29</f>
        <v>XX/XX/XXXX</v>
      </c>
    </row>
    <row r="30" spans="1:5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5" s="87" customFormat="1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</row>
    <row r="32" spans="1:5" s="87" customFormat="1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</row>
    <row r="34" spans="1:10" ht="14.25" customHeight="1">
      <c r="A34" s="167" t="s">
        <v>388</v>
      </c>
      <c r="B34" s="167"/>
      <c r="C34" s="167"/>
      <c r="D34" s="167"/>
      <c r="E34" s="167"/>
      <c r="F34" s="95"/>
      <c r="H34" s="90"/>
    </row>
    <row r="35" spans="1:10" ht="14.25" customHeight="1">
      <c r="A35" s="228" t="s">
        <v>389</v>
      </c>
      <c r="B35" s="229" t="s">
        <v>390</v>
      </c>
      <c r="C35" s="230"/>
      <c r="D35" s="231" t="str">
        <f>'ASG 0%'!D35</f>
        <v>Auxiliar de serviços gerais sem insalubridade</v>
      </c>
      <c r="E35" s="231"/>
      <c r="H35" s="89"/>
      <c r="J35" s="141"/>
    </row>
    <row r="36" spans="1:10" ht="14.25" customHeight="1">
      <c r="A36" s="176" t="s">
        <v>391</v>
      </c>
      <c r="B36" s="128" t="s">
        <v>392</v>
      </c>
      <c r="C36" s="100"/>
      <c r="E36" s="342" t="str">
        <f>'ASG 40%'!E36</f>
        <v>Servente</v>
      </c>
      <c r="F36" s="95"/>
      <c r="H36" s="89"/>
    </row>
    <row r="37" spans="1:10" ht="14.25" customHeight="1">
      <c r="A37" s="176" t="s">
        <v>393</v>
      </c>
      <c r="B37" s="128" t="s">
        <v>394</v>
      </c>
      <c r="C37" s="100"/>
      <c r="D37" s="128"/>
      <c r="E37" s="140" t="str">
        <f>'ASG 40%'!E37</f>
        <v>5143-20</v>
      </c>
      <c r="F37" s="95"/>
      <c r="H37" s="89"/>
    </row>
    <row r="38" spans="1:10" ht="14.25" customHeight="1">
      <c r="A38" s="176" t="s">
        <v>395</v>
      </c>
      <c r="B38" s="128" t="s">
        <v>396</v>
      </c>
      <c r="C38" s="100"/>
      <c r="D38" s="140"/>
      <c r="E38" s="140" t="s">
        <v>13</v>
      </c>
      <c r="F38" s="95"/>
      <c r="H38" s="90"/>
    </row>
    <row r="39" spans="1:10" ht="14.25" customHeight="1">
      <c r="A39" s="194" t="s">
        <v>397</v>
      </c>
      <c r="B39" s="232" t="s">
        <v>47</v>
      </c>
      <c r="C39" s="233"/>
      <c r="D39" s="234"/>
      <c r="E39" s="235">
        <f>'ASG 40%'!E39</f>
        <v>1682.7</v>
      </c>
      <c r="F39" s="95"/>
      <c r="H39" s="90"/>
    </row>
    <row r="40" spans="1:10" ht="14.25" customHeight="1">
      <c r="A40" s="176" t="s">
        <v>398</v>
      </c>
      <c r="B40" s="128" t="s">
        <v>399</v>
      </c>
      <c r="C40" s="100"/>
      <c r="D40" s="142"/>
      <c r="E40" s="343">
        <f>'ASG 40%'!E40</f>
        <v>44</v>
      </c>
      <c r="F40" s="95"/>
      <c r="H40" s="90"/>
    </row>
    <row r="42" spans="1:10" ht="8.65" customHeight="1">
      <c r="A42" s="96"/>
      <c r="B42" s="97"/>
      <c r="C42" s="97"/>
      <c r="D42" s="97"/>
      <c r="E42" s="208"/>
    </row>
    <row r="43" spans="1:10" ht="14.25" customHeight="1">
      <c r="A43" s="96" t="s">
        <v>43</v>
      </c>
      <c r="B43" s="97"/>
      <c r="C43" s="97"/>
      <c r="D43" s="97"/>
    </row>
    <row r="44" spans="1:10">
      <c r="A44" s="96"/>
      <c r="B44" s="97"/>
      <c r="C44" s="97"/>
      <c r="D44" s="97"/>
    </row>
    <row r="45" spans="1:10" s="130" customFormat="1" ht="14.25" customHeight="1">
      <c r="A45" s="101">
        <v>1</v>
      </c>
      <c r="B45" s="102" t="s">
        <v>44</v>
      </c>
      <c r="C45" s="103"/>
      <c r="D45" s="101" t="s">
        <v>45</v>
      </c>
      <c r="E45" s="101" t="s">
        <v>46</v>
      </c>
    </row>
    <row r="46" spans="1:10" ht="14.25" customHeight="1">
      <c r="A46" s="137">
        <f>A45+1</f>
        <v>2</v>
      </c>
      <c r="B46" s="143" t="s">
        <v>50</v>
      </c>
      <c r="C46" s="144"/>
      <c r="D46" s="137">
        <v>220</v>
      </c>
      <c r="E46" s="216" t="s">
        <v>49</v>
      </c>
    </row>
    <row r="47" spans="1:10" ht="14.25" customHeight="1">
      <c r="A47" s="137">
        <f>A46+1</f>
        <v>3</v>
      </c>
      <c r="B47" s="143" t="s">
        <v>51</v>
      </c>
      <c r="C47" s="104"/>
      <c r="D47" s="146"/>
      <c r="E47" s="216">
        <f>'ASG 40%'!E49</f>
        <v>1682.7</v>
      </c>
    </row>
    <row r="48" spans="1:10" ht="14.25" customHeight="1">
      <c r="A48" s="137">
        <f t="shared" ref="A48:A52" si="0">A47+1</f>
        <v>4</v>
      </c>
      <c r="B48" s="143" t="s">
        <v>52</v>
      </c>
      <c r="C48" s="144"/>
      <c r="D48" s="144"/>
      <c r="E48" s="209">
        <f>'ASG 0%'!E52</f>
        <v>324.2</v>
      </c>
    </row>
    <row r="49" spans="1:5" ht="14.25" customHeight="1">
      <c r="A49" s="137">
        <f t="shared" si="0"/>
        <v>5</v>
      </c>
      <c r="B49" s="143" t="s">
        <v>117</v>
      </c>
      <c r="C49" s="104"/>
      <c r="D49" s="146"/>
      <c r="E49" s="216">
        <f>E47+E48</f>
        <v>2006.9</v>
      </c>
    </row>
    <row r="50" spans="1:5" ht="14.25" customHeight="1">
      <c r="A50" s="137">
        <f t="shared" si="0"/>
        <v>6</v>
      </c>
      <c r="B50" s="143" t="s">
        <v>118</v>
      </c>
      <c r="C50" s="144"/>
      <c r="D50" s="146"/>
      <c r="E50" s="216">
        <f>ROUND(SUM(E47:E48)/$D$46,2)</f>
        <v>9.1199999999999992</v>
      </c>
    </row>
    <row r="51" spans="1:5" ht="14.25" customHeight="1">
      <c r="A51" s="137">
        <f t="shared" si="0"/>
        <v>7</v>
      </c>
      <c r="B51" s="143" t="s">
        <v>119</v>
      </c>
      <c r="C51" s="104"/>
      <c r="D51" s="156">
        <v>1</v>
      </c>
      <c r="E51" s="211"/>
    </row>
    <row r="52" spans="1:5" ht="14.25" customHeight="1">
      <c r="A52" s="157">
        <f t="shared" si="0"/>
        <v>8</v>
      </c>
      <c r="B52" s="125" t="s">
        <v>120</v>
      </c>
      <c r="C52" s="113"/>
      <c r="D52" s="158"/>
      <c r="E52" s="221">
        <f>ROUND(E50*(1+$D$51),2)</f>
        <v>18.239999999999998</v>
      </c>
    </row>
    <row r="53" spans="1:5" ht="8.65" customHeight="1">
      <c r="A53" s="96"/>
      <c r="B53" s="97"/>
      <c r="C53" s="97"/>
      <c r="D53" s="97"/>
      <c r="E53" s="208"/>
    </row>
    <row r="54" spans="1:5" ht="14.25" customHeight="1">
      <c r="A54" s="96" t="s">
        <v>56</v>
      </c>
      <c r="B54" s="94"/>
      <c r="C54" s="109"/>
      <c r="D54" s="109"/>
      <c r="E54" s="215"/>
    </row>
    <row r="55" spans="1:5" ht="8.65" customHeight="1">
      <c r="A55" s="96"/>
      <c r="B55" s="97"/>
      <c r="C55" s="97"/>
      <c r="D55" s="97"/>
      <c r="E55" s="208"/>
    </row>
    <row r="56" spans="1:5" ht="14.25" customHeight="1">
      <c r="A56" s="96" t="s">
        <v>57</v>
      </c>
      <c r="B56" s="94"/>
      <c r="C56" s="109"/>
      <c r="D56" s="109"/>
      <c r="E56" s="215"/>
    </row>
    <row r="57" spans="1:5" ht="14.25" customHeight="1">
      <c r="A57" s="101">
        <f>A52+1</f>
        <v>9</v>
      </c>
      <c r="B57" s="102" t="s">
        <v>7</v>
      </c>
      <c r="C57" s="103"/>
      <c r="D57" s="101" t="s">
        <v>45</v>
      </c>
      <c r="E57" s="101" t="s">
        <v>46</v>
      </c>
    </row>
    <row r="58" spans="1:5" ht="14.25" customHeight="1">
      <c r="A58" s="137">
        <f>A57+1</f>
        <v>10</v>
      </c>
      <c r="B58" s="149" t="s">
        <v>58</v>
      </c>
      <c r="C58" s="137"/>
      <c r="D58" s="150">
        <f>ROUND(1/12,6)</f>
        <v>8.3333000000000004E-2</v>
      </c>
      <c r="E58" s="216">
        <f>ROUND($D$58*E52,2)</f>
        <v>1.52</v>
      </c>
    </row>
    <row r="59" spans="1:5" ht="14.25" customHeight="1">
      <c r="A59" s="137">
        <f t="shared" ref="A59:A60" si="1">A58+1</f>
        <v>11</v>
      </c>
      <c r="B59" s="149" t="s">
        <v>59</v>
      </c>
      <c r="C59" s="137"/>
      <c r="D59" s="150">
        <f>ROUND(1/12,6)</f>
        <v>8.3333000000000004E-2</v>
      </c>
      <c r="E59" s="216">
        <f>ROUND($D$59*E52,2)</f>
        <v>1.52</v>
      </c>
    </row>
    <row r="60" spans="1:5" ht="14.25" customHeight="1">
      <c r="A60" s="137">
        <f t="shared" si="1"/>
        <v>12</v>
      </c>
      <c r="B60" s="149" t="s">
        <v>60</v>
      </c>
      <c r="C60" s="137"/>
      <c r="D60" s="150">
        <f>ROUND(1/3/12,6)</f>
        <v>2.7778000000000001E-2</v>
      </c>
      <c r="E60" s="216">
        <f>ROUND($D$60*E52,2)</f>
        <v>0.51</v>
      </c>
    </row>
    <row r="61" spans="1:5" ht="14.25" customHeight="1">
      <c r="A61" s="148">
        <f>A60+1</f>
        <v>13</v>
      </c>
      <c r="B61" s="107" t="s">
        <v>61</v>
      </c>
      <c r="C61" s="108"/>
      <c r="D61" s="110">
        <f>SUM(D58:D60)</f>
        <v>0.19444400000000001</v>
      </c>
      <c r="E61" s="214">
        <f>SUM(E58:E60)</f>
        <v>3.55</v>
      </c>
    </row>
    <row r="62" spans="1:5" ht="8.65" customHeight="1">
      <c r="A62" s="96"/>
      <c r="B62" s="97"/>
      <c r="C62" s="97"/>
      <c r="D62" s="97"/>
      <c r="E62" s="208"/>
    </row>
    <row r="63" spans="1:5" ht="14.25" customHeight="1">
      <c r="A63" s="96" t="s">
        <v>62</v>
      </c>
      <c r="B63" s="94"/>
      <c r="C63" s="109"/>
      <c r="D63" s="109"/>
      <c r="E63" s="215"/>
    </row>
    <row r="64" spans="1:5" ht="14.25" customHeight="1">
      <c r="A64" s="101">
        <f>A61+1</f>
        <v>14</v>
      </c>
      <c r="B64" s="102" t="s">
        <v>7</v>
      </c>
      <c r="C64" s="103"/>
      <c r="D64" s="101" t="s">
        <v>45</v>
      </c>
      <c r="E64" s="101" t="s">
        <v>46</v>
      </c>
    </row>
    <row r="65" spans="1:5" ht="14.25" customHeight="1">
      <c r="A65" s="137">
        <f>A64+1</f>
        <v>15</v>
      </c>
      <c r="B65" s="149" t="s">
        <v>63</v>
      </c>
      <c r="C65" s="137"/>
      <c r="D65" s="111">
        <f>'ASG 40%'!D66</f>
        <v>0.2</v>
      </c>
      <c r="E65" s="216">
        <f>ROUND($D$65*(E52+E61),2)</f>
        <v>4.3600000000000003</v>
      </c>
    </row>
    <row r="66" spans="1:5" ht="14.25" customHeight="1">
      <c r="A66" s="137">
        <f>A65+1</f>
        <v>16</v>
      </c>
      <c r="B66" s="149" t="s">
        <v>64</v>
      </c>
      <c r="C66" s="137"/>
      <c r="D66" s="111">
        <f>'ASG 40%'!D67</f>
        <v>1.4999999999999999E-2</v>
      </c>
      <c r="E66" s="216">
        <f>ROUND($D$66*(E52+E61),2)</f>
        <v>0.33</v>
      </c>
    </row>
    <row r="67" spans="1:5" ht="14.25" customHeight="1">
      <c r="A67" s="137">
        <f t="shared" ref="A67:A72" si="2">A66+1</f>
        <v>17</v>
      </c>
      <c r="B67" s="149" t="s">
        <v>65</v>
      </c>
      <c r="C67" s="137"/>
      <c r="D67" s="111">
        <f>'ASG 40%'!D68</f>
        <v>0.01</v>
      </c>
      <c r="E67" s="216">
        <f>ROUND($D$67*(E52+E61),2)</f>
        <v>0.22</v>
      </c>
    </row>
    <row r="68" spans="1:5" ht="14.25" customHeight="1">
      <c r="A68" s="137">
        <f t="shared" si="2"/>
        <v>18</v>
      </c>
      <c r="B68" s="149" t="s">
        <v>66</v>
      </c>
      <c r="C68" s="137"/>
      <c r="D68" s="111">
        <f>'ASG 40%'!D69</f>
        <v>2E-3</v>
      </c>
      <c r="E68" s="216">
        <f>ROUND($D$68*(E52+E61),2)</f>
        <v>0.04</v>
      </c>
    </row>
    <row r="69" spans="1:5" ht="14.25" customHeight="1">
      <c r="A69" s="137">
        <f t="shared" si="2"/>
        <v>19</v>
      </c>
      <c r="B69" s="149" t="s">
        <v>67</v>
      </c>
      <c r="C69" s="137"/>
      <c r="D69" s="111">
        <f>'ASG 40%'!D70</f>
        <v>2.5000000000000001E-2</v>
      </c>
      <c r="E69" s="216">
        <f>ROUND($D$69*(E52+E61),2)</f>
        <v>0.54</v>
      </c>
    </row>
    <row r="70" spans="1:5" ht="14.25" customHeight="1">
      <c r="A70" s="137">
        <f t="shared" si="2"/>
        <v>20</v>
      </c>
      <c r="B70" s="149" t="s">
        <v>68</v>
      </c>
      <c r="C70" s="137"/>
      <c r="D70" s="111">
        <f>Resumo!K26</f>
        <v>0.03</v>
      </c>
      <c r="E70" s="216">
        <f>ROUND($D$70*(E52+E61),2)</f>
        <v>0.65</v>
      </c>
    </row>
    <row r="71" spans="1:5" ht="14.25" customHeight="1">
      <c r="A71" s="137">
        <f t="shared" si="2"/>
        <v>21</v>
      </c>
      <c r="B71" s="149" t="s">
        <v>69</v>
      </c>
      <c r="C71" s="137"/>
      <c r="D71" s="111">
        <f>'ASG 40%'!D72</f>
        <v>6.0000000000000001E-3</v>
      </c>
      <c r="E71" s="216">
        <f>ROUND($D$71*(E52+E61),2)</f>
        <v>0.13</v>
      </c>
    </row>
    <row r="72" spans="1:5" ht="14.25" customHeight="1">
      <c r="A72" s="137">
        <f t="shared" si="2"/>
        <v>22</v>
      </c>
      <c r="B72" s="149" t="s">
        <v>70</v>
      </c>
      <c r="C72" s="137"/>
      <c r="D72" s="111">
        <f>'ASG 40%'!D73</f>
        <v>0.08</v>
      </c>
      <c r="E72" s="216">
        <f>ROUND($D$72*(E52+E61),2)</f>
        <v>1.74</v>
      </c>
    </row>
    <row r="73" spans="1:5" ht="14.25" customHeight="1">
      <c r="A73" s="148">
        <f>A72+1</f>
        <v>23</v>
      </c>
      <c r="B73" s="107" t="s">
        <v>71</v>
      </c>
      <c r="C73" s="108"/>
      <c r="D73" s="110">
        <f>SUM(D65:D72)</f>
        <v>0.36800000000000005</v>
      </c>
      <c r="E73" s="214">
        <f>SUM(E65:E72)</f>
        <v>8.01</v>
      </c>
    </row>
    <row r="74" spans="1:5" ht="8.65" customHeight="1">
      <c r="A74" s="96"/>
      <c r="B74" s="97"/>
      <c r="C74" s="97"/>
      <c r="D74" s="97"/>
      <c r="E74" s="208"/>
    </row>
    <row r="75" spans="1:5" ht="14.25" customHeight="1">
      <c r="A75" s="96" t="s">
        <v>86</v>
      </c>
      <c r="B75" s="94"/>
      <c r="C75" s="109"/>
      <c r="D75" s="109"/>
      <c r="E75" s="215"/>
    </row>
    <row r="76" spans="1:5" ht="8.65" customHeight="1">
      <c r="A76" s="96"/>
      <c r="B76" s="97"/>
      <c r="C76" s="97"/>
      <c r="D76" s="97"/>
      <c r="E76" s="208"/>
    </row>
    <row r="77" spans="1:5" ht="14.25" customHeight="1">
      <c r="A77" s="101">
        <f>A73+1</f>
        <v>24</v>
      </c>
      <c r="B77" s="102" t="s">
        <v>7</v>
      </c>
      <c r="C77" s="103"/>
      <c r="D77" s="101" t="s">
        <v>45</v>
      </c>
      <c r="E77" s="101" t="s">
        <v>46</v>
      </c>
    </row>
    <row r="78" spans="1:5" ht="14.25" customHeight="1">
      <c r="A78" s="137">
        <f>A77+1</f>
        <v>25</v>
      </c>
      <c r="B78" s="149" t="s">
        <v>87</v>
      </c>
      <c r="C78" s="137"/>
      <c r="D78" s="114">
        <f>5.55%*1/12</f>
        <v>4.6249999999999998E-3</v>
      </c>
      <c r="E78" s="216">
        <f>ROUND($D$78*E52,2)</f>
        <v>0.08</v>
      </c>
    </row>
    <row r="79" spans="1:5" ht="14.25" customHeight="1">
      <c r="A79" s="137">
        <f>A78+1</f>
        <v>26</v>
      </c>
      <c r="B79" s="149" t="s">
        <v>88</v>
      </c>
      <c r="C79" s="137"/>
      <c r="D79" s="153">
        <f>$D$72*$D$78</f>
        <v>3.6999999999999999E-4</v>
      </c>
      <c r="E79" s="216">
        <f>ROUND($D$79*E52,2)</f>
        <v>0.01</v>
      </c>
    </row>
    <row r="80" spans="1:5" ht="14.25" customHeight="1">
      <c r="A80" s="137">
        <f t="shared" ref="A80:A81" si="3">A79+1</f>
        <v>27</v>
      </c>
      <c r="B80" s="149" t="s">
        <v>89</v>
      </c>
      <c r="C80" s="137"/>
      <c r="D80" s="153">
        <f>$D$79*40%</f>
        <v>1.4800000000000002E-4</v>
      </c>
      <c r="E80" s="216">
        <f>ROUND($D$80*E52,2)</f>
        <v>0</v>
      </c>
    </row>
    <row r="81" spans="1:5" ht="14.25" customHeight="1">
      <c r="A81" s="137">
        <f t="shared" si="3"/>
        <v>28</v>
      </c>
      <c r="B81" s="149" t="s">
        <v>92</v>
      </c>
      <c r="C81" s="137"/>
      <c r="D81" s="153">
        <f>40%*$D$72</f>
        <v>3.2000000000000001E-2</v>
      </c>
      <c r="E81" s="216">
        <f>ROUND($D$81*(E52+E61),2)</f>
        <v>0.7</v>
      </c>
    </row>
    <row r="82" spans="1:5" ht="14.25" customHeight="1">
      <c r="A82" s="148">
        <f>A81+1</f>
        <v>29</v>
      </c>
      <c r="B82" s="107" t="s">
        <v>93</v>
      </c>
      <c r="C82" s="108"/>
      <c r="D82" s="115">
        <f>SUM(D78:D81)</f>
        <v>3.7143000000000002E-2</v>
      </c>
      <c r="E82" s="214">
        <f>SUM(E78:E81)</f>
        <v>0.78999999999999992</v>
      </c>
    </row>
    <row r="83" spans="1:5" ht="8.65" customHeight="1">
      <c r="A83" s="96"/>
      <c r="B83" s="97"/>
      <c r="C83" s="97"/>
      <c r="D83" s="97"/>
      <c r="E83" s="208"/>
    </row>
    <row r="84" spans="1:5" ht="14.25" customHeight="1">
      <c r="A84" s="96" t="s">
        <v>121</v>
      </c>
      <c r="B84" s="94"/>
      <c r="C84" s="109"/>
      <c r="D84" s="109"/>
      <c r="E84" s="215"/>
    </row>
    <row r="85" spans="1:5" ht="8.65" customHeight="1">
      <c r="A85" s="96"/>
      <c r="B85" s="97"/>
      <c r="C85" s="97"/>
      <c r="D85" s="97"/>
      <c r="E85" s="208"/>
    </row>
    <row r="86" spans="1:5" ht="14.25" customHeight="1">
      <c r="A86" s="101">
        <f>A82+1</f>
        <v>30</v>
      </c>
      <c r="B86" s="102" t="s">
        <v>7</v>
      </c>
      <c r="C86" s="103"/>
      <c r="D86" s="101"/>
      <c r="E86" s="101" t="s">
        <v>46</v>
      </c>
    </row>
    <row r="87" spans="1:5" ht="14.25" customHeight="1">
      <c r="A87" s="137">
        <f>A86+1</f>
        <v>31</v>
      </c>
      <c r="B87" s="149" t="s">
        <v>107</v>
      </c>
      <c r="C87" s="104"/>
      <c r="D87" s="111">
        <f>Resumo!K27</f>
        <v>6.4999999999999997E-3</v>
      </c>
      <c r="E87" s="216">
        <f>ROUND($D$87*E102,2)</f>
        <v>0.25</v>
      </c>
    </row>
    <row r="88" spans="1:5" ht="14.25" customHeight="1">
      <c r="A88" s="137">
        <f t="shared" ref="A88:A92" si="4">A87+1</f>
        <v>32</v>
      </c>
      <c r="B88" s="128" t="s">
        <v>108</v>
      </c>
      <c r="C88" s="106"/>
      <c r="D88" s="112">
        <f>Resumo!K28</f>
        <v>0.03</v>
      </c>
      <c r="E88" s="216">
        <f>ROUND($D$88*E102,2)</f>
        <v>1.1599999999999999</v>
      </c>
    </row>
    <row r="89" spans="1:5" ht="14.25" customHeight="1">
      <c r="A89" s="137">
        <f t="shared" si="4"/>
        <v>33</v>
      </c>
      <c r="B89" s="128" t="s">
        <v>109</v>
      </c>
      <c r="C89" s="106"/>
      <c r="D89" s="154">
        <f>Resumo!F31</f>
        <v>0.05</v>
      </c>
      <c r="E89" s="216">
        <f>ROUND($D$89*E102,2)</f>
        <v>1.94</v>
      </c>
    </row>
    <row r="90" spans="1:5" ht="14.25" customHeight="1">
      <c r="A90" s="137">
        <f t="shared" si="4"/>
        <v>34</v>
      </c>
      <c r="B90" s="100" t="s">
        <v>110</v>
      </c>
      <c r="C90" s="106"/>
      <c r="D90" s="116">
        <f>SUM(D87:D89)</f>
        <v>8.6499999999999994E-2</v>
      </c>
      <c r="E90" s="211">
        <f>SUM(E87:E89)</f>
        <v>3.3499999999999996</v>
      </c>
    </row>
    <row r="91" spans="1:5" ht="14.25" customHeight="1">
      <c r="A91" s="137">
        <f t="shared" si="4"/>
        <v>35</v>
      </c>
      <c r="B91" s="149" t="s">
        <v>15</v>
      </c>
      <c r="C91" s="137"/>
      <c r="D91" s="111">
        <f>Resumo!K29</f>
        <v>0.03</v>
      </c>
      <c r="E91" s="216">
        <f>ROUND($D$91*SUM(E98:E100),2)</f>
        <v>0.92</v>
      </c>
    </row>
    <row r="92" spans="1:5" ht="14.25" customHeight="1">
      <c r="A92" s="137">
        <f t="shared" si="4"/>
        <v>36</v>
      </c>
      <c r="B92" s="128" t="s">
        <v>19</v>
      </c>
      <c r="C92" s="106"/>
      <c r="D92" s="111">
        <f>'ASG 0%'!D137</f>
        <v>0.10003284107153984</v>
      </c>
      <c r="E92" s="216">
        <f>ROUND($D$92*E102,2)</f>
        <v>3.88</v>
      </c>
    </row>
    <row r="93" spans="1:5" ht="14.25" customHeight="1">
      <c r="A93" s="148">
        <f>A92+1</f>
        <v>37</v>
      </c>
      <c r="B93" s="107" t="s">
        <v>111</v>
      </c>
      <c r="C93" s="108"/>
      <c r="D93" s="110"/>
      <c r="E93" s="214">
        <f>SUM(E90+E91+E92)</f>
        <v>8.1499999999999986</v>
      </c>
    </row>
    <row r="94" spans="1:5" ht="8.65" customHeight="1">
      <c r="A94" s="96"/>
      <c r="B94" s="97"/>
      <c r="C94" s="97"/>
      <c r="D94" s="97"/>
      <c r="E94" s="208"/>
    </row>
    <row r="95" spans="1:5" ht="14.25" customHeight="1">
      <c r="A95" s="96" t="s">
        <v>112</v>
      </c>
      <c r="B95" s="96"/>
      <c r="C95" s="136"/>
      <c r="D95" s="136"/>
      <c r="E95" s="160"/>
    </row>
    <row r="96" spans="1:5" ht="8.65" customHeight="1">
      <c r="A96" s="96"/>
      <c r="B96" s="97"/>
      <c r="C96" s="97"/>
      <c r="D96" s="97"/>
      <c r="E96" s="208"/>
    </row>
    <row r="97" spans="1:6" ht="15" customHeight="1">
      <c r="A97" s="101" t="s">
        <v>6</v>
      </c>
      <c r="B97" s="102" t="s">
        <v>7</v>
      </c>
      <c r="C97" s="103"/>
      <c r="D97" s="101"/>
      <c r="E97" s="101" t="s">
        <v>46</v>
      </c>
    </row>
    <row r="98" spans="1:6" ht="15" customHeight="1">
      <c r="A98" s="117">
        <v>8</v>
      </c>
      <c r="B98" s="118" t="str">
        <f>A43</f>
        <v>MÓDULO 1 - COMPOSIÇÃO DA REMUNERAÇÃO</v>
      </c>
      <c r="C98" s="144"/>
      <c r="D98" s="144"/>
      <c r="E98" s="223">
        <f>E52</f>
        <v>18.239999999999998</v>
      </c>
    </row>
    <row r="99" spans="1:6" ht="15" customHeight="1">
      <c r="A99" s="119" t="s">
        <v>122</v>
      </c>
      <c r="B99" s="120" t="str">
        <f>A54</f>
        <v>MÓDULO 2 - ENCARGOS E BENEFÍCIOS</v>
      </c>
      <c r="C99" s="142"/>
      <c r="D99" s="142"/>
      <c r="E99" s="224">
        <f>E61+E73</f>
        <v>11.559999999999999</v>
      </c>
    </row>
    <row r="100" spans="1:6" ht="15" customHeight="1">
      <c r="A100" s="121">
        <f>A82</f>
        <v>29</v>
      </c>
      <c r="B100" s="120" t="str">
        <f>A75</f>
        <v>MÓDULO 3 - PROVISÃO PARA RESCISÃO</v>
      </c>
      <c r="C100" s="142"/>
      <c r="D100" s="142"/>
      <c r="E100" s="224">
        <f>E82</f>
        <v>0.78999999999999992</v>
      </c>
    </row>
    <row r="101" spans="1:6" ht="15" customHeight="1">
      <c r="A101" s="121">
        <f>A93</f>
        <v>37</v>
      </c>
      <c r="B101" s="120" t="str">
        <f>A84</f>
        <v>MÓDULO 4 - CUSTOS INDIRETOS, TRIBUTOS E LUCRO</v>
      </c>
      <c r="C101" s="142"/>
      <c r="D101" s="142"/>
      <c r="E101" s="224">
        <f>E93</f>
        <v>8.1499999999999986</v>
      </c>
    </row>
    <row r="102" spans="1:6" ht="15" customHeight="1">
      <c r="A102" s="122">
        <f>A93+1</f>
        <v>38</v>
      </c>
      <c r="B102" s="123" t="s">
        <v>113</v>
      </c>
      <c r="C102" s="155"/>
      <c r="D102" s="155"/>
      <c r="E102" s="225">
        <f>ROUND(SUM(E98:E100,E91)/(1-($D$90+$D$92)),2)</f>
        <v>38.74</v>
      </c>
    </row>
    <row r="104" spans="1:6" ht="14.25" customHeight="1">
      <c r="A104" s="318" t="s">
        <v>114</v>
      </c>
      <c r="B104" s="319"/>
      <c r="C104" s="319"/>
      <c r="D104" s="306"/>
      <c r="E104" s="306"/>
      <c r="F104" s="320"/>
    </row>
    <row r="105" spans="1:6" ht="36" customHeight="1">
      <c r="A105" s="373" t="s">
        <v>115</v>
      </c>
      <c r="B105" s="373"/>
      <c r="C105" s="373"/>
      <c r="D105" s="373"/>
      <c r="E105" s="373"/>
      <c r="F105" s="373"/>
    </row>
    <row r="106" spans="1:6" ht="24" customHeight="1">
      <c r="A106" s="373" t="s">
        <v>116</v>
      </c>
      <c r="B106" s="373"/>
      <c r="C106" s="373"/>
      <c r="D106" s="373"/>
      <c r="E106" s="373"/>
      <c r="F106" s="373"/>
    </row>
    <row r="107" spans="1:6" ht="24" customHeight="1">
      <c r="A107" s="373" t="s">
        <v>446</v>
      </c>
      <c r="B107" s="373"/>
      <c r="C107" s="373"/>
      <c r="D107" s="373"/>
      <c r="E107" s="373"/>
      <c r="F107" s="373"/>
    </row>
    <row r="108" spans="1:6" ht="20.25" customHeight="1">
      <c r="A108" s="373"/>
      <c r="B108" s="373"/>
      <c r="C108" s="373"/>
      <c r="D108" s="373"/>
      <c r="E108" s="373"/>
      <c r="F108" s="373"/>
    </row>
  </sheetData>
  <sheetProtection selectLockedCells="1"/>
  <mergeCells count="4">
    <mergeCell ref="A108:F108"/>
    <mergeCell ref="A105:F105"/>
    <mergeCell ref="A106:F106"/>
    <mergeCell ref="A107:F107"/>
  </mergeCells>
  <pageMargins left="0.511811024" right="0.511811024" top="1.1145833333333299" bottom="0.67" header="0.31496062000000002" footer="0.31496062000000002"/>
  <pageSetup paperSize="9" fitToWidth="0" fitToHeight="2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1">
    <tabColor theme="6" tint="0.59999389629810485"/>
  </sheetPr>
  <dimension ref="A1:J155"/>
  <sheetViews>
    <sheetView showGridLines="0" topLeftCell="A120" zoomScale="110" zoomScaleNormal="110" workbookViewId="0">
      <selection activeCell="D138" sqref="D138"/>
    </sheetView>
    <sheetView showGridLines="0" topLeftCell="A111" workbookViewId="1">
      <selection activeCell="G25" sqref="G25"/>
    </sheetView>
  </sheetViews>
  <sheetFormatPr defaultColWidth="9.140625" defaultRowHeight="14.25" customHeight="1"/>
  <cols>
    <col min="1" max="1" width="8.140625" style="130" customWidth="1"/>
    <col min="2" max="2" width="18.7109375" style="130" customWidth="1"/>
    <col min="3" max="3" width="24.28515625" style="129" customWidth="1"/>
    <col min="4" max="4" width="15.140625" style="129" customWidth="1"/>
    <col min="5" max="5" width="18.28515625" style="130" customWidth="1"/>
    <col min="6" max="6" width="6" style="129" customWidth="1"/>
    <col min="7" max="7" width="37.85546875" style="321" customWidth="1"/>
    <col min="8" max="16384" width="9.140625" style="129"/>
  </cols>
  <sheetData>
    <row r="1" spans="1:5" ht="14.25" customHeight="1">
      <c r="E1" s="164"/>
    </row>
    <row r="2" spans="1:5" ht="14.25" customHeight="1">
      <c r="B2" s="162"/>
      <c r="C2" s="163" t="s">
        <v>409</v>
      </c>
      <c r="D2" s="91"/>
    </row>
    <row r="3" spans="1:5" ht="14.25" customHeight="1">
      <c r="C3" s="92" t="s">
        <v>38</v>
      </c>
      <c r="D3" s="93"/>
      <c r="E3" s="207"/>
    </row>
    <row r="4" spans="1:5" ht="14.25" customHeight="1">
      <c r="C4" s="88" t="s">
        <v>380</v>
      </c>
      <c r="D4" s="135"/>
      <c r="E4" s="164"/>
    </row>
    <row r="5" spans="1:5" ht="14.25" customHeight="1">
      <c r="C5" s="165" t="s">
        <v>420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18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20" t="str">
        <f>Resumo!C9</f>
        <v>XXXXX</v>
      </c>
      <c r="D9" s="118"/>
      <c r="E9" s="118"/>
    </row>
    <row r="10" spans="1:5" ht="8.65" customHeight="1">
      <c r="A10" s="96"/>
      <c r="B10" s="97"/>
      <c r="C10" s="182"/>
      <c r="D10" s="182"/>
      <c r="E10" s="205"/>
    </row>
    <row r="11" spans="1:5" ht="12.6" customHeight="1">
      <c r="A11" s="167" t="s">
        <v>340</v>
      </c>
      <c r="B11" s="168"/>
      <c r="C11" s="184"/>
      <c r="D11" s="184"/>
      <c r="E11" s="206"/>
    </row>
    <row r="12" spans="1:5" ht="12.6" customHeight="1">
      <c r="A12" s="172" t="s">
        <v>0</v>
      </c>
      <c r="B12" s="173" t="s">
        <v>341</v>
      </c>
      <c r="C12" s="333"/>
      <c r="D12" s="334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335"/>
      <c r="D13" s="33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335"/>
      <c r="D14" s="33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335"/>
      <c r="D15" s="336"/>
      <c r="E15" s="126" t="str">
        <f>Resumo!F15</f>
        <v>XX/XX/2026</v>
      </c>
    </row>
    <row r="16" spans="1:5" ht="8.65" customHeight="1">
      <c r="A16" s="96"/>
      <c r="B16" s="97"/>
      <c r="C16" s="182"/>
      <c r="D16" s="182"/>
      <c r="E16" s="205"/>
    </row>
    <row r="17" spans="1:7" ht="12.6" customHeight="1">
      <c r="A17" s="167" t="s">
        <v>346</v>
      </c>
      <c r="B17" s="168"/>
      <c r="C17" s="184"/>
      <c r="D17" s="184"/>
      <c r="E17" s="206"/>
    </row>
    <row r="18" spans="1:7" ht="12.6" customHeight="1">
      <c r="A18" s="172" t="s">
        <v>40</v>
      </c>
      <c r="B18" s="173" t="s">
        <v>347</v>
      </c>
      <c r="C18" s="333"/>
      <c r="D18" s="334"/>
      <c r="E18" s="337" t="str">
        <f>Resumo!F18</f>
        <v>Vitória, ES</v>
      </c>
    </row>
    <row r="19" spans="1:7" ht="12.6" customHeight="1">
      <c r="A19" s="176" t="s">
        <v>41</v>
      </c>
      <c r="B19" s="177" t="s">
        <v>348</v>
      </c>
      <c r="C19" s="335"/>
      <c r="D19" s="336"/>
      <c r="E19" s="126" t="str">
        <f>Resumo!F19</f>
        <v>XX/XX/2026</v>
      </c>
    </row>
    <row r="20" spans="1:7" ht="8.65" customHeight="1">
      <c r="A20" s="96"/>
      <c r="B20" s="97"/>
      <c r="C20" s="182"/>
      <c r="D20" s="182"/>
      <c r="E20" s="205"/>
    </row>
    <row r="21" spans="1:7" ht="12.6" customHeight="1">
      <c r="A21" s="167" t="s">
        <v>349</v>
      </c>
      <c r="B21" s="168"/>
      <c r="C21" s="184"/>
      <c r="D21" s="184"/>
      <c r="E21" s="338" t="s">
        <v>350</v>
      </c>
    </row>
    <row r="22" spans="1:7" ht="12.6" customHeight="1">
      <c r="A22" s="172" t="s">
        <v>351</v>
      </c>
      <c r="B22" s="173" t="s">
        <v>352</v>
      </c>
      <c r="C22" s="333"/>
      <c r="D22" s="334"/>
      <c r="E22" s="339" t="str">
        <f>Resumo!F22</f>
        <v>Sindilimpe-ES</v>
      </c>
    </row>
    <row r="23" spans="1:7" ht="12.6" customHeight="1">
      <c r="A23" s="172" t="s">
        <v>353</v>
      </c>
      <c r="B23" s="173" t="s">
        <v>354</v>
      </c>
      <c r="C23" s="333"/>
      <c r="D23" s="334"/>
      <c r="E23" s="340" t="str">
        <f>Resumo!F23</f>
        <v>CCT 2026/2026</v>
      </c>
    </row>
    <row r="24" spans="1:7" ht="12.6" customHeight="1">
      <c r="A24" s="176" t="s">
        <v>355</v>
      </c>
      <c r="B24" s="177" t="s">
        <v>356</v>
      </c>
      <c r="C24" s="335"/>
      <c r="D24" s="336"/>
      <c r="E24" s="341" t="str">
        <f>Resumo!F24</f>
        <v>2026 (ES000026/2026)</v>
      </c>
    </row>
    <row r="25" spans="1:7" ht="12.6" customHeight="1">
      <c r="A25" s="176" t="s">
        <v>357</v>
      </c>
      <c r="B25" s="177" t="s">
        <v>358</v>
      </c>
      <c r="C25" s="335"/>
      <c r="D25" s="336"/>
      <c r="E25" s="341">
        <f>Resumo!F25</f>
        <v>46023</v>
      </c>
    </row>
    <row r="26" spans="1:7" ht="10.15" customHeight="1">
      <c r="A26" s="96"/>
      <c r="B26" s="97"/>
      <c r="C26" s="182"/>
      <c r="D26" s="182"/>
      <c r="E26" s="205"/>
    </row>
    <row r="27" spans="1:7" ht="12.6" customHeight="1">
      <c r="A27" s="167" t="s">
        <v>359</v>
      </c>
      <c r="B27" s="168"/>
      <c r="C27" s="184"/>
      <c r="D27" s="184"/>
      <c r="E27" s="206"/>
    </row>
    <row r="28" spans="1:7" ht="12.6" customHeight="1">
      <c r="A28" s="172" t="s">
        <v>361</v>
      </c>
      <c r="B28" s="173" t="s">
        <v>362</v>
      </c>
      <c r="C28" s="333"/>
      <c r="D28" s="334"/>
      <c r="E28" s="337" t="str">
        <f>Resumo!F28</f>
        <v>Licitação</v>
      </c>
    </row>
    <row r="29" spans="1:7" ht="12.6" customHeight="1">
      <c r="A29" s="176" t="s">
        <v>367</v>
      </c>
      <c r="B29" s="177" t="s">
        <v>368</v>
      </c>
      <c r="C29" s="335"/>
      <c r="D29" s="336"/>
      <c r="E29" s="174" t="str">
        <f>Resumo!F29</f>
        <v>XX/XX/XXXX</v>
      </c>
    </row>
    <row r="30" spans="1:7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7" s="87" customFormat="1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  <c r="G31" s="321"/>
    </row>
    <row r="32" spans="1:7" s="87" customFormat="1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  <c r="G32" s="321"/>
    </row>
    <row r="34" spans="1:10" ht="14.25" customHeight="1">
      <c r="A34" s="167" t="s">
        <v>388</v>
      </c>
      <c r="B34" s="167"/>
      <c r="C34" s="167"/>
      <c r="D34" s="167"/>
      <c r="E34" s="167"/>
      <c r="F34" s="95"/>
      <c r="H34" s="90"/>
    </row>
    <row r="35" spans="1:10" ht="14.25" customHeight="1">
      <c r="A35" s="228" t="s">
        <v>389</v>
      </c>
      <c r="B35" s="229" t="s">
        <v>390</v>
      </c>
      <c r="C35" s="230"/>
      <c r="D35" s="230"/>
      <c r="E35" s="231" t="s">
        <v>32</v>
      </c>
      <c r="H35" s="89"/>
      <c r="J35" s="141"/>
    </row>
    <row r="36" spans="1:10" ht="14.25" customHeight="1">
      <c r="A36" s="176" t="s">
        <v>391</v>
      </c>
      <c r="B36" s="128" t="s">
        <v>392</v>
      </c>
      <c r="C36" s="100"/>
      <c r="E36" s="342" t="str">
        <f>E35</f>
        <v>Garçom</v>
      </c>
      <c r="F36" s="95"/>
      <c r="H36" s="89"/>
    </row>
    <row r="37" spans="1:10" ht="14.25" customHeight="1">
      <c r="A37" s="176" t="s">
        <v>393</v>
      </c>
      <c r="B37" s="128" t="s">
        <v>394</v>
      </c>
      <c r="C37" s="100"/>
      <c r="D37" s="128"/>
      <c r="E37" s="342" t="s">
        <v>123</v>
      </c>
      <c r="F37" s="95"/>
      <c r="H37" s="89"/>
    </row>
    <row r="38" spans="1:10" ht="14.25" customHeight="1">
      <c r="A38" s="176" t="s">
        <v>395</v>
      </c>
      <c r="B38" s="128" t="s">
        <v>396</v>
      </c>
      <c r="C38" s="100"/>
      <c r="D38" s="140"/>
      <c r="E38" s="140" t="s">
        <v>13</v>
      </c>
      <c r="F38" s="95"/>
      <c r="H38" s="90"/>
    </row>
    <row r="39" spans="1:10" ht="14.25" customHeight="1">
      <c r="A39" s="194" t="s">
        <v>397</v>
      </c>
      <c r="B39" s="232" t="s">
        <v>47</v>
      </c>
      <c r="C39" s="233"/>
      <c r="D39" s="234"/>
      <c r="E39" s="235">
        <v>2925.37</v>
      </c>
      <c r="F39" s="95"/>
      <c r="H39" s="90"/>
    </row>
    <row r="40" spans="1:10" ht="12.75">
      <c r="A40" s="176" t="s">
        <v>398</v>
      </c>
      <c r="B40" s="128" t="s">
        <v>399</v>
      </c>
      <c r="C40" s="100"/>
      <c r="D40" s="142"/>
      <c r="E40" s="343">
        <f>'ASG 40%'!E40</f>
        <v>44</v>
      </c>
      <c r="F40" s="95"/>
      <c r="H40" s="90"/>
    </row>
    <row r="41" spans="1:10" ht="12.75">
      <c r="A41" s="326"/>
      <c r="B41" s="327"/>
      <c r="C41" s="94"/>
      <c r="D41" s="136"/>
      <c r="E41" s="328"/>
      <c r="F41" s="95"/>
      <c r="H41" s="90"/>
    </row>
    <row r="42" spans="1:10" ht="12.95" customHeight="1">
      <c r="A42" s="96"/>
      <c r="B42" s="97"/>
      <c r="C42" s="97"/>
      <c r="D42" s="97"/>
      <c r="E42" s="208"/>
    </row>
    <row r="43" spans="1:10" ht="14.25" customHeight="1">
      <c r="A43" s="96" t="s">
        <v>43</v>
      </c>
      <c r="B43" s="97"/>
      <c r="C43" s="97"/>
      <c r="D43" s="97"/>
    </row>
    <row r="44" spans="1:10" ht="16.5" customHeight="1">
      <c r="A44" s="96"/>
      <c r="B44" s="97"/>
      <c r="C44" s="97"/>
      <c r="D44" s="97"/>
    </row>
    <row r="45" spans="1:10" s="130" customFormat="1" ht="14.25" customHeight="1">
      <c r="A45" s="101">
        <v>1</v>
      </c>
      <c r="B45" s="102" t="s">
        <v>44</v>
      </c>
      <c r="C45" s="103"/>
      <c r="D45" s="101" t="s">
        <v>45</v>
      </c>
      <c r="E45" s="101" t="s">
        <v>46</v>
      </c>
      <c r="G45" s="329" t="s">
        <v>425</v>
      </c>
    </row>
    <row r="46" spans="1:10" ht="14.25" customHeight="1">
      <c r="A46" s="137">
        <f>A45+1</f>
        <v>2</v>
      </c>
      <c r="B46" s="143" t="s">
        <v>47</v>
      </c>
      <c r="C46" s="144"/>
      <c r="D46" s="137"/>
      <c r="E46" s="216">
        <f>E39</f>
        <v>2925.37</v>
      </c>
    </row>
    <row r="47" spans="1:10" ht="14.25" customHeight="1">
      <c r="A47" s="137">
        <f t="shared" ref="A47:A52" si="0">A46+1</f>
        <v>3</v>
      </c>
      <c r="B47" s="145" t="s">
        <v>48</v>
      </c>
      <c r="C47" s="142"/>
      <c r="D47" s="139">
        <v>220</v>
      </c>
      <c r="E47" s="210" t="s">
        <v>49</v>
      </c>
    </row>
    <row r="48" spans="1:10" ht="14.25" customHeight="1">
      <c r="A48" s="137">
        <f t="shared" si="0"/>
        <v>4</v>
      </c>
      <c r="B48" s="145" t="s">
        <v>50</v>
      </c>
      <c r="C48" s="142"/>
      <c r="D48" s="139">
        <v>200</v>
      </c>
      <c r="E48" s="210" t="s">
        <v>49</v>
      </c>
    </row>
    <row r="49" spans="1:5" ht="14.25" customHeight="1">
      <c r="A49" s="137">
        <f t="shared" si="0"/>
        <v>5</v>
      </c>
      <c r="B49" s="98" t="s">
        <v>51</v>
      </c>
      <c r="C49" s="104"/>
      <c r="D49" s="146"/>
      <c r="E49" s="211">
        <f>E39</f>
        <v>2925.37</v>
      </c>
    </row>
    <row r="50" spans="1:5" ht="14.25" customHeight="1">
      <c r="A50" s="137">
        <f t="shared" si="0"/>
        <v>6</v>
      </c>
      <c r="B50" s="143" t="s">
        <v>52</v>
      </c>
      <c r="C50" s="144"/>
      <c r="D50" s="144"/>
      <c r="E50" s="209">
        <v>0</v>
      </c>
    </row>
    <row r="51" spans="1:5" ht="14.25" customHeight="1">
      <c r="A51" s="137">
        <f t="shared" si="0"/>
        <v>7</v>
      </c>
      <c r="B51" s="145" t="s">
        <v>53</v>
      </c>
      <c r="C51" s="142"/>
      <c r="D51" s="124">
        <v>0</v>
      </c>
      <c r="E51" s="212" t="s">
        <v>49</v>
      </c>
    </row>
    <row r="52" spans="1:5" ht="14.25" customHeight="1">
      <c r="A52" s="137">
        <f t="shared" si="0"/>
        <v>8</v>
      </c>
      <c r="B52" s="99" t="s">
        <v>54</v>
      </c>
      <c r="C52" s="106"/>
      <c r="D52" s="147"/>
      <c r="E52" s="213">
        <f>ROUND(D51*E50,2)</f>
        <v>0</v>
      </c>
    </row>
    <row r="53" spans="1:5" ht="14.25" customHeight="1">
      <c r="A53" s="148">
        <f>A52+1</f>
        <v>9</v>
      </c>
      <c r="B53" s="107" t="s">
        <v>55</v>
      </c>
      <c r="C53" s="108"/>
      <c r="D53" s="148"/>
      <c r="E53" s="214">
        <f>E52+E49</f>
        <v>2925.37</v>
      </c>
    </row>
    <row r="54" spans="1:5" ht="8.65" customHeight="1">
      <c r="A54" s="96"/>
      <c r="B54" s="97"/>
      <c r="C54" s="97"/>
      <c r="D54" s="97"/>
      <c r="E54" s="208"/>
    </row>
    <row r="55" spans="1:5" ht="14.25" customHeight="1">
      <c r="A55" s="96" t="s">
        <v>56</v>
      </c>
      <c r="B55" s="94"/>
      <c r="C55" s="109"/>
      <c r="D55" s="109"/>
      <c r="E55" s="215"/>
    </row>
    <row r="56" spans="1:5" ht="8.65" customHeight="1">
      <c r="A56" s="96"/>
      <c r="B56" s="97"/>
      <c r="C56" s="97"/>
      <c r="D56" s="97"/>
      <c r="E56" s="208"/>
    </row>
    <row r="57" spans="1:5" ht="14.25" customHeight="1">
      <c r="A57" s="96" t="s">
        <v>57</v>
      </c>
      <c r="B57" s="94"/>
      <c r="C57" s="109"/>
      <c r="D57" s="109"/>
      <c r="E57" s="215"/>
    </row>
    <row r="58" spans="1:5" ht="14.25" customHeight="1">
      <c r="A58" s="101">
        <f>A53+1</f>
        <v>10</v>
      </c>
      <c r="B58" s="102" t="s">
        <v>7</v>
      </c>
      <c r="C58" s="103"/>
      <c r="D58" s="101" t="s">
        <v>45</v>
      </c>
      <c r="E58" s="101" t="s">
        <v>46</v>
      </c>
    </row>
    <row r="59" spans="1:5" ht="14.25" customHeight="1">
      <c r="A59" s="137">
        <f>A58+1</f>
        <v>11</v>
      </c>
      <c r="B59" s="149" t="s">
        <v>58</v>
      </c>
      <c r="C59" s="137"/>
      <c r="D59" s="150">
        <f>ROUND(1/12,6)</f>
        <v>8.3333000000000004E-2</v>
      </c>
      <c r="E59" s="216">
        <f>ROUND($D$59*E53,2)</f>
        <v>243.78</v>
      </c>
    </row>
    <row r="60" spans="1:5" ht="14.25" customHeight="1">
      <c r="A60" s="137">
        <f t="shared" ref="A60:A61" si="1">A59+1</f>
        <v>12</v>
      </c>
      <c r="B60" s="149" t="s">
        <v>59</v>
      </c>
      <c r="C60" s="137"/>
      <c r="D60" s="150">
        <f>ROUND(1/12,6)*0</f>
        <v>0</v>
      </c>
      <c r="E60" s="216">
        <f>ROUND($D$60*E53,2)</f>
        <v>0</v>
      </c>
    </row>
    <row r="61" spans="1:5" ht="14.25" customHeight="1">
      <c r="A61" s="137">
        <f t="shared" si="1"/>
        <v>13</v>
      </c>
      <c r="B61" s="149" t="s">
        <v>60</v>
      </c>
      <c r="C61" s="137"/>
      <c r="D61" s="150">
        <f>ROUND(1/3/12,6)</f>
        <v>2.7778000000000001E-2</v>
      </c>
      <c r="E61" s="216">
        <f>ROUND($D$61*E53,2)</f>
        <v>81.260000000000005</v>
      </c>
    </row>
    <row r="62" spans="1:5" ht="14.25" customHeight="1">
      <c r="A62" s="148">
        <f>A61+1</f>
        <v>14</v>
      </c>
      <c r="B62" s="107" t="s">
        <v>61</v>
      </c>
      <c r="C62" s="108"/>
      <c r="D62" s="110">
        <f>SUM(D59:D61)</f>
        <v>0.111111</v>
      </c>
      <c r="E62" s="214">
        <f>SUM(E59:E61)</f>
        <v>325.04000000000002</v>
      </c>
    </row>
    <row r="63" spans="1:5" ht="8.65" customHeight="1">
      <c r="A63" s="96"/>
      <c r="B63" s="97"/>
      <c r="C63" s="97"/>
      <c r="D63" s="97"/>
      <c r="E63" s="208"/>
    </row>
    <row r="64" spans="1:5" ht="14.25" customHeight="1">
      <c r="A64" s="96" t="s">
        <v>62</v>
      </c>
      <c r="B64" s="94"/>
      <c r="C64" s="109"/>
      <c r="D64" s="109"/>
      <c r="E64" s="215"/>
    </row>
    <row r="65" spans="1:7" ht="14.25" customHeight="1">
      <c r="A65" s="101">
        <f>A62+1</f>
        <v>15</v>
      </c>
      <c r="B65" s="102" t="s">
        <v>7</v>
      </c>
      <c r="C65" s="103"/>
      <c r="D65" s="101" t="s">
        <v>45</v>
      </c>
      <c r="E65" s="101" t="s">
        <v>46</v>
      </c>
    </row>
    <row r="66" spans="1:7" ht="14.25" customHeight="1">
      <c r="A66" s="137">
        <f>A65+1</f>
        <v>16</v>
      </c>
      <c r="B66" s="149" t="s">
        <v>63</v>
      </c>
      <c r="C66" s="137"/>
      <c r="D66" s="111">
        <v>0.2</v>
      </c>
      <c r="E66" s="216">
        <f>ROUND($D$66*(E53+E62),2)</f>
        <v>650.08000000000004</v>
      </c>
    </row>
    <row r="67" spans="1:7" ht="14.25" customHeight="1">
      <c r="A67" s="137">
        <f>A66+1</f>
        <v>17</v>
      </c>
      <c r="B67" s="149" t="s">
        <v>64</v>
      </c>
      <c r="C67" s="137"/>
      <c r="D67" s="111">
        <v>1.4999999999999999E-2</v>
      </c>
      <c r="E67" s="216">
        <f>ROUND($D$67*(E53+E62),2)</f>
        <v>48.76</v>
      </c>
    </row>
    <row r="68" spans="1:7" ht="14.25" customHeight="1">
      <c r="A68" s="137">
        <f t="shared" ref="A68:A73" si="2">A67+1</f>
        <v>18</v>
      </c>
      <c r="B68" s="149" t="s">
        <v>65</v>
      </c>
      <c r="C68" s="137"/>
      <c r="D68" s="111">
        <v>0.01</v>
      </c>
      <c r="E68" s="216">
        <f>ROUND($D$68*(E53+E62),2)</f>
        <v>32.5</v>
      </c>
    </row>
    <row r="69" spans="1:7" ht="14.25" customHeight="1">
      <c r="A69" s="137">
        <f t="shared" si="2"/>
        <v>19</v>
      </c>
      <c r="B69" s="149" t="s">
        <v>66</v>
      </c>
      <c r="C69" s="137"/>
      <c r="D69" s="111">
        <v>2E-3</v>
      </c>
      <c r="E69" s="216">
        <f>ROUND($D$69*(E53+E62),2)</f>
        <v>6.5</v>
      </c>
    </row>
    <row r="70" spans="1:7" ht="14.25" customHeight="1">
      <c r="A70" s="137">
        <f t="shared" si="2"/>
        <v>20</v>
      </c>
      <c r="B70" s="149" t="s">
        <v>67</v>
      </c>
      <c r="C70" s="137"/>
      <c r="D70" s="111">
        <v>2.5000000000000001E-2</v>
      </c>
      <c r="E70" s="216">
        <f>ROUND($D$70*(E53+E62),2)</f>
        <v>81.260000000000005</v>
      </c>
    </row>
    <row r="71" spans="1:7" ht="14.25" customHeight="1">
      <c r="A71" s="137">
        <f t="shared" si="2"/>
        <v>21</v>
      </c>
      <c r="B71" s="149" t="s">
        <v>68</v>
      </c>
      <c r="C71" s="137"/>
      <c r="D71" s="111">
        <v>0.03</v>
      </c>
      <c r="E71" s="216">
        <f>ROUND($D$71*(E53+E62),2)</f>
        <v>97.51</v>
      </c>
    </row>
    <row r="72" spans="1:7" ht="14.25" customHeight="1">
      <c r="A72" s="137">
        <f t="shared" si="2"/>
        <v>22</v>
      </c>
      <c r="B72" s="149" t="s">
        <v>69</v>
      </c>
      <c r="C72" s="137"/>
      <c r="D72" s="111">
        <v>6.0000000000000001E-3</v>
      </c>
      <c r="E72" s="216">
        <f>ROUND($D$72*(E53+E62),2)</f>
        <v>19.5</v>
      </c>
    </row>
    <row r="73" spans="1:7" ht="14.25" customHeight="1">
      <c r="A73" s="137">
        <f t="shared" si="2"/>
        <v>23</v>
      </c>
      <c r="B73" s="149" t="s">
        <v>70</v>
      </c>
      <c r="C73" s="137"/>
      <c r="D73" s="111">
        <v>0.08</v>
      </c>
      <c r="E73" s="216">
        <f>ROUND($D$73*(E53+E62),2)</f>
        <v>260.02999999999997</v>
      </c>
    </row>
    <row r="74" spans="1:7" ht="14.25" customHeight="1">
      <c r="A74" s="148">
        <f>A73+1</f>
        <v>24</v>
      </c>
      <c r="B74" s="107" t="s">
        <v>71</v>
      </c>
      <c r="C74" s="108"/>
      <c r="D74" s="110">
        <f>SUM(D66:D73)</f>
        <v>0.36800000000000005</v>
      </c>
      <c r="E74" s="214">
        <f>SUM(E66:E73)</f>
        <v>1196.1399999999999</v>
      </c>
    </row>
    <row r="75" spans="1:7" ht="8.65" customHeight="1">
      <c r="A75" s="96"/>
      <c r="B75" s="97"/>
      <c r="C75" s="97"/>
      <c r="D75" s="97"/>
      <c r="E75" s="208"/>
    </row>
    <row r="76" spans="1:7" ht="14.25" customHeight="1">
      <c r="A76" s="96" t="s">
        <v>72</v>
      </c>
      <c r="B76" s="94"/>
      <c r="C76" s="109"/>
      <c r="D76" s="109"/>
      <c r="E76" s="215"/>
    </row>
    <row r="77" spans="1:7" ht="14.25" customHeight="1">
      <c r="A77" s="101">
        <f>A74+1</f>
        <v>25</v>
      </c>
      <c r="B77" s="102" t="s">
        <v>7</v>
      </c>
      <c r="C77" s="103"/>
      <c r="D77" s="101" t="s">
        <v>45</v>
      </c>
      <c r="E77" s="101" t="s">
        <v>46</v>
      </c>
    </row>
    <row r="78" spans="1:7" ht="14.25" customHeight="1">
      <c r="A78" s="137">
        <f>A77+1</f>
        <v>26</v>
      </c>
      <c r="B78" s="149" t="s">
        <v>73</v>
      </c>
      <c r="C78" s="137"/>
      <c r="D78" s="137"/>
      <c r="E78" s="217">
        <f>'ASG 40%'!E78</f>
        <v>5.0999999999999996</v>
      </c>
      <c r="G78" s="323" t="s">
        <v>427</v>
      </c>
    </row>
    <row r="79" spans="1:7" ht="14.25" customHeight="1">
      <c r="A79" s="137">
        <f t="shared" ref="A79:A91" si="3">A78+1</f>
        <v>27</v>
      </c>
      <c r="B79" s="128" t="s">
        <v>74</v>
      </c>
      <c r="C79" s="106"/>
      <c r="D79" s="151">
        <v>0.06</v>
      </c>
      <c r="E79" s="222">
        <f>ROUND(E49*$D$79,2)</f>
        <v>175.52</v>
      </c>
      <c r="G79" s="324"/>
    </row>
    <row r="80" spans="1:7" ht="14.25" customHeight="1">
      <c r="A80" s="139">
        <f t="shared" si="3"/>
        <v>28</v>
      </c>
      <c r="B80" s="128" t="s">
        <v>75</v>
      </c>
      <c r="C80" s="106"/>
      <c r="D80" s="112">
        <f>'ASG 40%'!D80</f>
        <v>1</v>
      </c>
      <c r="E80" s="210" t="s">
        <v>49</v>
      </c>
      <c r="G80" s="89" t="s">
        <v>428</v>
      </c>
    </row>
    <row r="81" spans="1:7" ht="14.25" customHeight="1">
      <c r="A81" s="139">
        <f t="shared" si="3"/>
        <v>29</v>
      </c>
      <c r="B81" s="100" t="s">
        <v>76</v>
      </c>
      <c r="C81" s="106"/>
      <c r="D81" s="139"/>
      <c r="E81" s="213">
        <f>ROUND((E78*20*2-E79)*$D$80,2)</f>
        <v>28.48</v>
      </c>
      <c r="G81" s="89" t="s">
        <v>432</v>
      </c>
    </row>
    <row r="82" spans="1:7" ht="14.25" customHeight="1">
      <c r="A82" s="139">
        <f t="shared" si="3"/>
        <v>30</v>
      </c>
      <c r="B82" s="149" t="s">
        <v>77</v>
      </c>
      <c r="C82" s="137"/>
      <c r="D82" s="137"/>
      <c r="E82" s="217">
        <f>'ASG 40%'!E82</f>
        <v>23.87</v>
      </c>
      <c r="G82" s="325" t="s">
        <v>429</v>
      </c>
    </row>
    <row r="83" spans="1:7" ht="14.25" customHeight="1">
      <c r="A83" s="139">
        <f t="shared" si="3"/>
        <v>31</v>
      </c>
      <c r="B83" s="149" t="s">
        <v>78</v>
      </c>
      <c r="C83" s="137"/>
      <c r="D83" s="111">
        <f>'ASG 40%'!D83</f>
        <v>3.5000000000000003E-2</v>
      </c>
      <c r="E83" s="216">
        <f>ROUND(E82*$D$83,2)</f>
        <v>0.84</v>
      </c>
      <c r="G83" s="325" t="s">
        <v>430</v>
      </c>
    </row>
    <row r="84" spans="1:7" ht="14.25" customHeight="1">
      <c r="A84" s="139">
        <f t="shared" si="3"/>
        <v>32</v>
      </c>
      <c r="B84" s="100" t="s">
        <v>79</v>
      </c>
      <c r="C84" s="106"/>
      <c r="D84" s="147"/>
      <c r="E84" s="213">
        <f>(E82-E83)*22</f>
        <v>506.66</v>
      </c>
      <c r="G84" s="89" t="s">
        <v>431</v>
      </c>
    </row>
    <row r="85" spans="1:7" ht="14.25" customHeight="1">
      <c r="A85" s="139">
        <f t="shared" si="3"/>
        <v>33</v>
      </c>
      <c r="B85" s="128" t="s">
        <v>80</v>
      </c>
      <c r="C85" s="106"/>
      <c r="D85" s="106"/>
      <c r="E85" s="218">
        <f>'ASG 40%'!E85</f>
        <v>11.03</v>
      </c>
      <c r="G85" s="89"/>
    </row>
    <row r="86" spans="1:7" ht="14.25" customHeight="1">
      <c r="A86" s="139">
        <f t="shared" si="3"/>
        <v>34</v>
      </c>
      <c r="B86" s="128" t="s">
        <v>81</v>
      </c>
      <c r="C86" s="106"/>
      <c r="D86" s="105">
        <f>'ASG 40%'!D86</f>
        <v>0.2</v>
      </c>
      <c r="E86" s="218">
        <f>ROUND(1.416%* $D$86 * E49 * 6/12 * 0%,2)</f>
        <v>0</v>
      </c>
      <c r="G86" s="89" t="s">
        <v>430</v>
      </c>
    </row>
    <row r="87" spans="1:7" ht="14.25" customHeight="1">
      <c r="A87" s="139">
        <f>A86+1</f>
        <v>35</v>
      </c>
      <c r="B87" s="128" t="s">
        <v>433</v>
      </c>
      <c r="C87" s="106"/>
      <c r="D87" s="330">
        <f>'ASG 40%'!D87</f>
        <v>1682.7</v>
      </c>
      <c r="E87" s="218"/>
      <c r="G87" s="89" t="s">
        <v>448</v>
      </c>
    </row>
    <row r="88" spans="1:7" ht="14.25" customHeight="1">
      <c r="A88" s="139">
        <f>A87+1</f>
        <v>36</v>
      </c>
      <c r="B88" s="128" t="s">
        <v>434</v>
      </c>
      <c r="C88" s="106"/>
      <c r="D88" s="105"/>
      <c r="E88" s="331">
        <f>ROUND(1.416% * ROUND($D$86*D87,2) * 6/12,2)</f>
        <v>2.38</v>
      </c>
      <c r="G88" s="89"/>
    </row>
    <row r="89" spans="1:7" ht="14.25" customHeight="1">
      <c r="A89" s="139">
        <f>A88+1</f>
        <v>37</v>
      </c>
      <c r="B89" s="128" t="s">
        <v>82</v>
      </c>
      <c r="C89" s="106"/>
      <c r="D89" s="106"/>
      <c r="E89" s="219">
        <f>'ASG 40%'!E89</f>
        <v>5</v>
      </c>
      <c r="G89" s="129"/>
    </row>
    <row r="90" spans="1:7" ht="14.25" customHeight="1">
      <c r="A90" s="137">
        <f t="shared" si="3"/>
        <v>38</v>
      </c>
      <c r="B90" s="128" t="s">
        <v>83</v>
      </c>
      <c r="C90" s="106"/>
      <c r="D90" s="106"/>
      <c r="E90" s="218">
        <f>'ASG 40%'!E90</f>
        <v>8.4</v>
      </c>
      <c r="G90" s="129"/>
    </row>
    <row r="91" spans="1:7" ht="14.25" customHeight="1">
      <c r="A91" s="137">
        <f t="shared" si="3"/>
        <v>39</v>
      </c>
      <c r="B91" s="128" t="s">
        <v>84</v>
      </c>
      <c r="C91" s="106"/>
      <c r="D91" s="106"/>
      <c r="E91" s="218">
        <f>'ASG 40%'!E91</f>
        <v>110.17</v>
      </c>
    </row>
    <row r="92" spans="1:7" ht="14.25" customHeight="1">
      <c r="A92" s="160">
        <f>A91+1</f>
        <v>40</v>
      </c>
      <c r="B92" s="236" t="s">
        <v>334</v>
      </c>
      <c r="C92" s="161"/>
      <c r="D92" s="161"/>
      <c r="E92" s="220">
        <f>'ASG 40%'!E92</f>
        <v>2.62</v>
      </c>
    </row>
    <row r="93" spans="1:7" ht="14.25" customHeight="1">
      <c r="A93" s="152">
        <f>A92+1</f>
        <v>41</v>
      </c>
      <c r="B93" s="107" t="s">
        <v>85</v>
      </c>
      <c r="C93" s="113"/>
      <c r="D93" s="152"/>
      <c r="E93" s="221">
        <f>E81+SUM(E84:E92)</f>
        <v>674.74</v>
      </c>
    </row>
    <row r="94" spans="1:7" ht="8.65" customHeight="1">
      <c r="A94" s="96"/>
      <c r="B94" s="97"/>
      <c r="C94" s="97"/>
      <c r="D94" s="97"/>
      <c r="E94" s="208"/>
    </row>
    <row r="95" spans="1:7" ht="14.25" customHeight="1">
      <c r="A95" s="96" t="s">
        <v>86</v>
      </c>
      <c r="B95" s="94"/>
      <c r="C95" s="109"/>
      <c r="D95" s="109"/>
      <c r="E95" s="215"/>
    </row>
    <row r="96" spans="1:7" ht="8.65" customHeight="1">
      <c r="A96" s="96"/>
      <c r="B96" s="97"/>
      <c r="C96" s="97"/>
      <c r="D96" s="97"/>
      <c r="E96" s="208"/>
    </row>
    <row r="97" spans="1:7" ht="14.25" customHeight="1">
      <c r="A97" s="101">
        <f>A93+1</f>
        <v>42</v>
      </c>
      <c r="B97" s="102" t="s">
        <v>7</v>
      </c>
      <c r="C97" s="103"/>
      <c r="D97" s="101" t="s">
        <v>45</v>
      </c>
      <c r="E97" s="101" t="s">
        <v>46</v>
      </c>
    </row>
    <row r="98" spans="1:7" ht="14.25" customHeight="1">
      <c r="A98" s="137">
        <f>A97+1</f>
        <v>43</v>
      </c>
      <c r="B98" s="149" t="s">
        <v>87</v>
      </c>
      <c r="C98" s="137"/>
      <c r="D98" s="114">
        <f>'ASG 40%'!D98</f>
        <v>4.6249999999999998E-3</v>
      </c>
      <c r="E98" s="216">
        <f>ROUND($D$98*E53,2)</f>
        <v>13.53</v>
      </c>
      <c r="G98" s="89" t="s">
        <v>449</v>
      </c>
    </row>
    <row r="99" spans="1:7" ht="14.25" customHeight="1">
      <c r="A99" s="137">
        <f>A98+1</f>
        <v>44</v>
      </c>
      <c r="B99" s="149" t="s">
        <v>88</v>
      </c>
      <c r="C99" s="137"/>
      <c r="D99" s="153">
        <f>'ASG 40%'!D99</f>
        <v>3.6999999999999999E-4</v>
      </c>
      <c r="E99" s="216">
        <f>ROUND($D$99*E53,2)</f>
        <v>1.08</v>
      </c>
      <c r="G99" s="324" t="s">
        <v>435</v>
      </c>
    </row>
    <row r="100" spans="1:7" ht="14.25" customHeight="1">
      <c r="A100" s="137">
        <f t="shared" ref="A100:A103" si="4">A99+1</f>
        <v>45</v>
      </c>
      <c r="B100" s="149" t="s">
        <v>89</v>
      </c>
      <c r="C100" s="137"/>
      <c r="D100" s="153">
        <f>'ASG 40%'!D100</f>
        <v>1.4800000000000002E-4</v>
      </c>
      <c r="E100" s="216">
        <f>ROUND($D$100*E53,2)</f>
        <v>0.43</v>
      </c>
      <c r="G100" s="324" t="s">
        <v>436</v>
      </c>
    </row>
    <row r="101" spans="1:7" ht="14.25" customHeight="1">
      <c r="A101" s="137">
        <f t="shared" si="4"/>
        <v>46</v>
      </c>
      <c r="B101" s="149" t="s">
        <v>90</v>
      </c>
      <c r="C101" s="137"/>
      <c r="D101" s="153">
        <f>'ASG 40%'!D101</f>
        <v>1.9444444444444445E-2</v>
      </c>
      <c r="E101" s="216">
        <f>ROUND($D$101*(E53+E62+E93-E81),2)</f>
        <v>75.77</v>
      </c>
      <c r="G101" s="89" t="s">
        <v>437</v>
      </c>
    </row>
    <row r="102" spans="1:7" ht="14.25" customHeight="1">
      <c r="A102" s="137">
        <f t="shared" si="4"/>
        <v>47</v>
      </c>
      <c r="B102" s="149" t="s">
        <v>91</v>
      </c>
      <c r="C102" s="137"/>
      <c r="D102" s="153">
        <f>'ASG 40%'!D102</f>
        <v>7.1555555555555565E-3</v>
      </c>
      <c r="E102" s="216">
        <f>ROUND($D$102*(E53+E62),2)</f>
        <v>23.26</v>
      </c>
      <c r="G102" s="324" t="s">
        <v>438</v>
      </c>
    </row>
    <row r="103" spans="1:7" ht="14.25" customHeight="1">
      <c r="A103" s="137">
        <f t="shared" si="4"/>
        <v>48</v>
      </c>
      <c r="B103" s="149" t="s">
        <v>92</v>
      </c>
      <c r="C103" s="137"/>
      <c r="D103" s="153">
        <f>'ASG 40%'!D103</f>
        <v>3.2000000000000001E-2</v>
      </c>
      <c r="E103" s="216">
        <f>ROUND($D$103*(E53+E62),2)</f>
        <v>104.01</v>
      </c>
    </row>
    <row r="104" spans="1:7" ht="14.25" customHeight="1">
      <c r="A104" s="148">
        <f>A103+1</f>
        <v>49</v>
      </c>
      <c r="B104" s="107" t="s">
        <v>93</v>
      </c>
      <c r="C104" s="108"/>
      <c r="D104" s="115">
        <f>SUM(D98:D103)</f>
        <v>6.3742999999999994E-2</v>
      </c>
      <c r="E104" s="214">
        <f>SUM(E98:E103)</f>
        <v>218.08</v>
      </c>
    </row>
    <row r="105" spans="1:7" ht="8.65" customHeight="1">
      <c r="A105" s="96"/>
      <c r="B105" s="97"/>
      <c r="C105" s="97"/>
      <c r="D105" s="97"/>
      <c r="E105" s="208"/>
    </row>
    <row r="106" spans="1:7" ht="14.25" customHeight="1">
      <c r="A106" s="96" t="s">
        <v>94</v>
      </c>
      <c r="B106" s="94"/>
      <c r="C106" s="109"/>
      <c r="D106" s="109"/>
      <c r="E106" s="215"/>
    </row>
    <row r="107" spans="1:7" ht="8.65" customHeight="1">
      <c r="A107" s="96"/>
      <c r="B107" s="97"/>
      <c r="C107" s="97"/>
      <c r="D107" s="97"/>
      <c r="E107" s="208"/>
    </row>
    <row r="108" spans="1:7" ht="14.25" customHeight="1">
      <c r="A108" s="101">
        <f>A104+1</f>
        <v>50</v>
      </c>
      <c r="B108" s="102" t="s">
        <v>7</v>
      </c>
      <c r="C108" s="103"/>
      <c r="D108" s="101" t="s">
        <v>45</v>
      </c>
      <c r="E108" s="101" t="s">
        <v>46</v>
      </c>
    </row>
    <row r="109" spans="1:7" ht="14.25" customHeight="1">
      <c r="A109" s="137">
        <f>A108+1</f>
        <v>51</v>
      </c>
      <c r="B109" s="149" t="s">
        <v>95</v>
      </c>
      <c r="C109" s="137"/>
      <c r="D109" s="153">
        <f>'ASG 40%'!D109</f>
        <v>0</v>
      </c>
      <c r="E109" s="216">
        <f>ROUND($D$109*(E53+E62+E74+E93+E104-E81-E84),2)</f>
        <v>0</v>
      </c>
      <c r="G109" s="89" t="s">
        <v>439</v>
      </c>
    </row>
    <row r="110" spans="1:7" ht="14.25" customHeight="1">
      <c r="A110" s="137">
        <f>A109+1</f>
        <v>52</v>
      </c>
      <c r="B110" s="149" t="s">
        <v>96</v>
      </c>
      <c r="C110" s="137"/>
      <c r="D110" s="114">
        <f>'ASG 40%'!D110</f>
        <v>1.0750000000000001E-2</v>
      </c>
      <c r="E110" s="226">
        <f>ROUND($D$110*(E53+E62+E74+E93+E104-E81-E84),2)</f>
        <v>51.65</v>
      </c>
      <c r="G110" s="89" t="s">
        <v>450</v>
      </c>
    </row>
    <row r="111" spans="1:7" ht="14.25" customHeight="1">
      <c r="A111" s="137">
        <f t="shared" ref="A111:A113" si="5">A110+1</f>
        <v>53</v>
      </c>
      <c r="B111" s="149" t="s">
        <v>97</v>
      </c>
      <c r="C111" s="137"/>
      <c r="D111" s="114">
        <f>'ASG 40%'!D111</f>
        <v>9.8333333333333316E-5</v>
      </c>
      <c r="E111" s="216">
        <f>ROUND($D$111*(E53+E62+E74+E93+E104-E81-E84),2)</f>
        <v>0.47</v>
      </c>
      <c r="G111" s="89" t="s">
        <v>451</v>
      </c>
    </row>
    <row r="112" spans="1:7" ht="14.25" customHeight="1">
      <c r="A112" s="137">
        <f t="shared" si="5"/>
        <v>54</v>
      </c>
      <c r="B112" s="149" t="s">
        <v>98</v>
      </c>
      <c r="C112" s="137"/>
      <c r="D112" s="114">
        <f>'ASG 40%'!D112</f>
        <v>2.6944444444444442E-3</v>
      </c>
      <c r="E112" s="216">
        <f>ROUND($D$112*(E53+E62+E74+E93+E104-E81-E84),2)</f>
        <v>12.94</v>
      </c>
      <c r="G112" s="89" t="s">
        <v>452</v>
      </c>
    </row>
    <row r="113" spans="1:7" ht="14.25" customHeight="1">
      <c r="A113" s="137">
        <f t="shared" si="5"/>
        <v>55</v>
      </c>
      <c r="B113" s="149" t="s">
        <v>99</v>
      </c>
      <c r="C113" s="137"/>
      <c r="D113" s="114">
        <f>'ASG 40%'!D113</f>
        <v>0</v>
      </c>
      <c r="E113" s="216">
        <f>ROUND($D$113*(E53+E62+E74+E93+E104-E81-E84),2)</f>
        <v>0</v>
      </c>
      <c r="G113" s="89" t="s">
        <v>440</v>
      </c>
    </row>
    <row r="114" spans="1:7" ht="14.25" customHeight="1">
      <c r="A114" s="332">
        <f>A113+1</f>
        <v>56</v>
      </c>
      <c r="B114" s="107" t="s">
        <v>100</v>
      </c>
      <c r="C114" s="108"/>
      <c r="D114" s="115">
        <f>SUM(D109:D113)</f>
        <v>1.3542777777777779E-2</v>
      </c>
      <c r="E114" s="214">
        <f>SUM(E109:E113)</f>
        <v>65.06</v>
      </c>
    </row>
    <row r="115" spans="1:7" ht="8.65" customHeight="1">
      <c r="A115" s="96"/>
      <c r="B115" s="97"/>
      <c r="C115" s="97"/>
      <c r="D115" s="97"/>
      <c r="E115" s="208"/>
    </row>
    <row r="116" spans="1:7" ht="14.25" customHeight="1">
      <c r="A116" s="96" t="s">
        <v>441</v>
      </c>
      <c r="B116" s="94"/>
      <c r="C116" s="109"/>
      <c r="D116" s="109"/>
      <c r="E116" s="215"/>
    </row>
    <row r="117" spans="1:7" ht="14.25" customHeight="1">
      <c r="A117" s="101">
        <v>57</v>
      </c>
      <c r="B117" s="102" t="s">
        <v>7</v>
      </c>
      <c r="C117" s="103"/>
      <c r="D117" s="101" t="s">
        <v>45</v>
      </c>
      <c r="E117" s="101" t="s">
        <v>46</v>
      </c>
    </row>
    <row r="118" spans="1:7" ht="14.25" customHeight="1">
      <c r="A118" s="137">
        <v>58</v>
      </c>
      <c r="B118" s="149" t="s">
        <v>442</v>
      </c>
      <c r="C118" s="137"/>
      <c r="D118" s="150">
        <f>1.416% * 50% * 6 / 12</f>
        <v>3.5399999999999997E-3</v>
      </c>
      <c r="E118" s="216">
        <f>ROUND((E62+E74)*$D$118,2)</f>
        <v>5.38</v>
      </c>
    </row>
    <row r="119" spans="1:7" ht="14.25" customHeight="1">
      <c r="A119" s="148">
        <v>59</v>
      </c>
      <c r="B119" s="107" t="s">
        <v>455</v>
      </c>
      <c r="C119" s="108"/>
      <c r="D119" s="110">
        <f>SUM(D118)</f>
        <v>3.5399999999999997E-3</v>
      </c>
      <c r="E119" s="214">
        <f>E118</f>
        <v>5.38</v>
      </c>
    </row>
    <row r="120" spans="1:7" ht="8.65" customHeight="1">
      <c r="A120" s="96"/>
      <c r="B120" s="97"/>
      <c r="C120" s="97"/>
      <c r="D120" s="97"/>
      <c r="E120" s="208"/>
      <c r="G120" s="89"/>
    </row>
    <row r="121" spans="1:7" ht="14.25" customHeight="1">
      <c r="A121" s="96" t="s">
        <v>101</v>
      </c>
      <c r="B121" s="94"/>
      <c r="C121" s="109"/>
      <c r="D121" s="109"/>
      <c r="E121" s="215"/>
    </row>
    <row r="122" spans="1:7" ht="8.65" customHeight="1">
      <c r="A122" s="96"/>
      <c r="B122" s="97"/>
      <c r="C122" s="97"/>
      <c r="D122" s="97"/>
      <c r="E122" s="208"/>
    </row>
    <row r="123" spans="1:7" ht="14.25" customHeight="1">
      <c r="A123" s="101">
        <f>A119+1</f>
        <v>60</v>
      </c>
      <c r="B123" s="102" t="s">
        <v>7</v>
      </c>
      <c r="C123" s="103"/>
      <c r="D123" s="101"/>
      <c r="E123" s="101" t="s">
        <v>46</v>
      </c>
    </row>
    <row r="124" spans="1:7" ht="14.25" customHeight="1">
      <c r="A124" s="137">
        <f>A123+1</f>
        <v>61</v>
      </c>
      <c r="B124" s="149" t="s">
        <v>102</v>
      </c>
      <c r="C124" s="137"/>
      <c r="D124" s="137"/>
      <c r="E124" s="209">
        <f>'Uniformes e EPIs'!G79</f>
        <v>58.84</v>
      </c>
      <c r="G124" s="89" t="s">
        <v>443</v>
      </c>
    </row>
    <row r="125" spans="1:7" ht="14.25" customHeight="1">
      <c r="A125" s="137">
        <f t="shared" ref="A125:A126" si="6">A124+1</f>
        <v>62</v>
      </c>
      <c r="B125" s="128" t="s">
        <v>103</v>
      </c>
      <c r="C125" s="106"/>
      <c r="D125" s="151"/>
      <c r="E125" s="222">
        <v>0</v>
      </c>
      <c r="G125" s="89"/>
    </row>
    <row r="126" spans="1:7" ht="14.25" customHeight="1">
      <c r="A126" s="137">
        <f t="shared" si="6"/>
        <v>63</v>
      </c>
      <c r="B126" s="128" t="s">
        <v>104</v>
      </c>
      <c r="C126" s="106"/>
      <c r="D126" s="151"/>
      <c r="E126" s="218">
        <v>0</v>
      </c>
    </row>
    <row r="127" spans="1:7" ht="14.25" customHeight="1">
      <c r="A127" s="148">
        <f>A126+1</f>
        <v>64</v>
      </c>
      <c r="B127" s="107" t="s">
        <v>105</v>
      </c>
      <c r="C127" s="108"/>
      <c r="D127" s="148"/>
      <c r="E127" s="214">
        <f>SUM(E124:E126)</f>
        <v>58.84</v>
      </c>
    </row>
    <row r="128" spans="1:7" ht="8.65" customHeight="1">
      <c r="A128" s="96"/>
      <c r="B128" s="97"/>
      <c r="C128" s="97"/>
      <c r="D128" s="97"/>
      <c r="E128" s="208"/>
    </row>
    <row r="129" spans="1:7" ht="14.25" customHeight="1">
      <c r="A129" s="96" t="s">
        <v>106</v>
      </c>
      <c r="B129" s="94"/>
      <c r="C129" s="109"/>
      <c r="D129" s="109"/>
      <c r="E129" s="215"/>
    </row>
    <row r="130" spans="1:7" ht="8.65" customHeight="1">
      <c r="A130" s="96"/>
      <c r="B130" s="97"/>
      <c r="C130" s="97"/>
      <c r="D130" s="97"/>
      <c r="E130" s="208"/>
    </row>
    <row r="131" spans="1:7" ht="14.25" customHeight="1">
      <c r="A131" s="101">
        <f>A127+1</f>
        <v>65</v>
      </c>
      <c r="B131" s="102" t="s">
        <v>7</v>
      </c>
      <c r="C131" s="103"/>
      <c r="D131" s="101"/>
      <c r="E131" s="101" t="s">
        <v>46</v>
      </c>
    </row>
    <row r="132" spans="1:7" ht="14.25" customHeight="1">
      <c r="A132" s="137">
        <f>A131+1</f>
        <v>66</v>
      </c>
      <c r="B132" s="149" t="s">
        <v>107</v>
      </c>
      <c r="C132" s="104"/>
      <c r="D132" s="111">
        <f>'ASG 40%'!D132</f>
        <v>6.4999999999999997E-3</v>
      </c>
      <c r="E132" s="216">
        <f>ROUND($D$132*E149,2)</f>
        <v>43.87</v>
      </c>
    </row>
    <row r="133" spans="1:7" ht="14.25" customHeight="1">
      <c r="A133" s="137">
        <f t="shared" ref="A133:A137" si="7">A132+1</f>
        <v>67</v>
      </c>
      <c r="B133" s="128" t="s">
        <v>108</v>
      </c>
      <c r="C133" s="106"/>
      <c r="D133" s="112">
        <f>'ASG 40%'!D133</f>
        <v>0.03</v>
      </c>
      <c r="E133" s="216">
        <f>ROUND($D$133*E149,2)</f>
        <v>202.47</v>
      </c>
    </row>
    <row r="134" spans="1:7" ht="14.25" customHeight="1">
      <c r="A134" s="137">
        <f t="shared" si="7"/>
        <v>68</v>
      </c>
      <c r="B134" s="128" t="s">
        <v>109</v>
      </c>
      <c r="C134" s="106"/>
      <c r="D134" s="154">
        <f>'ASG 40%'!D134</f>
        <v>0.05</v>
      </c>
      <c r="E134" s="216">
        <f>ROUND($D$134*E149,2)</f>
        <v>337.45</v>
      </c>
    </row>
    <row r="135" spans="1:7" ht="14.25" customHeight="1">
      <c r="A135" s="137">
        <f t="shared" si="7"/>
        <v>69</v>
      </c>
      <c r="B135" s="100" t="s">
        <v>110</v>
      </c>
      <c r="C135" s="106"/>
      <c r="D135" s="116">
        <f>SUM(D132:D134)</f>
        <v>8.6499999999999994E-2</v>
      </c>
      <c r="E135" s="211">
        <f>SUM(E132:E134)</f>
        <v>583.79</v>
      </c>
    </row>
    <row r="136" spans="1:7" ht="14.25" customHeight="1">
      <c r="A136" s="137">
        <f t="shared" si="7"/>
        <v>70</v>
      </c>
      <c r="B136" s="149" t="s">
        <v>15</v>
      </c>
      <c r="C136" s="137"/>
      <c r="D136" s="111">
        <f>'ASG 40%'!D136</f>
        <v>0.03</v>
      </c>
      <c r="E136" s="216">
        <f>ROUND($D$136*SUM(E143:E147),2)</f>
        <v>164.06</v>
      </c>
      <c r="G136" s="324" t="s">
        <v>444</v>
      </c>
    </row>
    <row r="137" spans="1:7" ht="14.25" customHeight="1">
      <c r="A137" s="137">
        <f t="shared" si="7"/>
        <v>71</v>
      </c>
      <c r="B137" s="128" t="s">
        <v>19</v>
      </c>
      <c r="C137" s="106"/>
      <c r="D137" s="111">
        <f>IF(Resumo!O27&lt;&gt;0,Resumo!O27,Resumo!O31)</f>
        <v>7.8899999999999998E-2</v>
      </c>
      <c r="E137" s="216">
        <f>ROUND($D$137*E149,2)</f>
        <v>532.5</v>
      </c>
      <c r="G137" s="324" t="s">
        <v>445</v>
      </c>
    </row>
    <row r="138" spans="1:7" ht="14.25" customHeight="1">
      <c r="A138" s="148">
        <f>A137+1</f>
        <v>72</v>
      </c>
      <c r="B138" s="107" t="s">
        <v>111</v>
      </c>
      <c r="C138" s="108"/>
      <c r="D138" s="110">
        <f>'ASG 40%'!D137</f>
        <v>0.14333077714468573</v>
      </c>
      <c r="E138" s="214">
        <f>SUM(E135+E136+E137)</f>
        <v>1280.3499999999999</v>
      </c>
    </row>
    <row r="139" spans="1:7" ht="8.65" customHeight="1">
      <c r="A139" s="96"/>
      <c r="B139" s="97"/>
      <c r="C139" s="97"/>
      <c r="D139" s="97"/>
      <c r="E139" s="208"/>
    </row>
    <row r="140" spans="1:7" ht="14.25" customHeight="1">
      <c r="A140" s="96" t="s">
        <v>112</v>
      </c>
      <c r="B140" s="96"/>
      <c r="C140" s="136"/>
      <c r="D140" s="136"/>
      <c r="E140" s="160"/>
    </row>
    <row r="141" spans="1:7" ht="8.65" customHeight="1">
      <c r="A141" s="96"/>
      <c r="B141" s="97"/>
      <c r="C141" s="97"/>
      <c r="D141" s="97"/>
      <c r="E141" s="208"/>
    </row>
    <row r="142" spans="1:7" ht="15" customHeight="1">
      <c r="A142" s="101" t="s">
        <v>6</v>
      </c>
      <c r="B142" s="102" t="s">
        <v>7</v>
      </c>
      <c r="C142" s="103"/>
      <c r="D142" s="101"/>
      <c r="E142" s="101" t="s">
        <v>46</v>
      </c>
    </row>
    <row r="143" spans="1:7" ht="15" customHeight="1">
      <c r="A143" s="117">
        <f>A53</f>
        <v>9</v>
      </c>
      <c r="B143" s="118" t="str">
        <f>A43</f>
        <v>MÓDULO 1 - COMPOSIÇÃO DA REMUNERAÇÃO</v>
      </c>
      <c r="C143" s="144"/>
      <c r="D143" s="144"/>
      <c r="E143" s="223">
        <f>E53</f>
        <v>2925.37</v>
      </c>
    </row>
    <row r="144" spans="1:7" ht="15" customHeight="1">
      <c r="A144" s="119" t="s">
        <v>454</v>
      </c>
      <c r="B144" s="120" t="str">
        <f>A55</f>
        <v>MÓDULO 2 - ENCARGOS E BENEFÍCIOS</v>
      </c>
      <c r="C144" s="142"/>
      <c r="D144" s="142"/>
      <c r="E144" s="224">
        <f>E62+E74+E93</f>
        <v>2195.92</v>
      </c>
    </row>
    <row r="145" spans="1:6" ht="15" customHeight="1">
      <c r="A145" s="121">
        <f>A104</f>
        <v>49</v>
      </c>
      <c r="B145" s="120" t="str">
        <f>A95</f>
        <v>MÓDULO 3 - PROVISÃO PARA RESCISÃO</v>
      </c>
      <c r="C145" s="142"/>
      <c r="D145" s="142"/>
      <c r="E145" s="224">
        <f>E104</f>
        <v>218.08</v>
      </c>
    </row>
    <row r="146" spans="1:6" ht="15" customHeight="1">
      <c r="A146" s="121" t="str">
        <f>'ASG 40%'!A146</f>
        <v>56 + 59</v>
      </c>
      <c r="B146" s="120" t="str">
        <f>A106</f>
        <v>MÓDULO 4 - CUSTO DE REPOSIÇÃO DO PROFISSIONAL AUSENTE</v>
      </c>
      <c r="C146" s="142"/>
      <c r="D146" s="142"/>
      <c r="E146" s="224">
        <f>E114+E119</f>
        <v>70.44</v>
      </c>
    </row>
    <row r="147" spans="1:6" ht="15" customHeight="1">
      <c r="A147" s="121">
        <f>A127</f>
        <v>64</v>
      </c>
      <c r="B147" s="120" t="str">
        <f>A121</f>
        <v>MÓDULO 5 - INSUMOS DIVERSOS</v>
      </c>
      <c r="C147" s="142"/>
      <c r="D147" s="142"/>
      <c r="E147" s="224">
        <f>E127</f>
        <v>58.84</v>
      </c>
    </row>
    <row r="148" spans="1:6" ht="15" customHeight="1">
      <c r="A148" s="121">
        <f>A138</f>
        <v>72</v>
      </c>
      <c r="B148" s="120" t="str">
        <f>A129</f>
        <v>MÓDULO 6 - CUSTOS INDIRETOS, TRIBUTOS E LUCRO</v>
      </c>
      <c r="C148" s="142"/>
      <c r="D148" s="142"/>
      <c r="E148" s="224">
        <f>E138</f>
        <v>1280.3499999999999</v>
      </c>
    </row>
    <row r="149" spans="1:6" ht="15" customHeight="1">
      <c r="A149" s="122">
        <f>A138+1</f>
        <v>73</v>
      </c>
      <c r="B149" s="123" t="s">
        <v>113</v>
      </c>
      <c r="C149" s="155"/>
      <c r="D149" s="155"/>
      <c r="E149" s="225">
        <f>ROUND(SUM(E143:E147,E136)/(1-($D$135+$D$137)),2)</f>
        <v>6748.99</v>
      </c>
    </row>
    <row r="151" spans="1:6" ht="14.25" customHeight="1">
      <c r="A151" s="318" t="s">
        <v>114</v>
      </c>
      <c r="B151" s="319"/>
      <c r="C151" s="319"/>
      <c r="D151" s="306"/>
      <c r="E151" s="306"/>
      <c r="F151" s="320"/>
    </row>
    <row r="152" spans="1:6" ht="36" customHeight="1">
      <c r="A152" s="373" t="s">
        <v>115</v>
      </c>
      <c r="B152" s="373"/>
      <c r="C152" s="373"/>
      <c r="D152" s="373"/>
      <c r="E152" s="373"/>
      <c r="F152" s="373"/>
    </row>
    <row r="153" spans="1:6" ht="24" customHeight="1">
      <c r="A153" s="373" t="s">
        <v>116</v>
      </c>
      <c r="B153" s="373"/>
      <c r="C153" s="373"/>
      <c r="D153" s="373"/>
      <c r="E153" s="373"/>
      <c r="F153" s="373"/>
    </row>
    <row r="154" spans="1:6" ht="24" customHeight="1">
      <c r="A154" s="373" t="s">
        <v>446</v>
      </c>
      <c r="B154" s="373"/>
      <c r="C154" s="373"/>
      <c r="D154" s="373"/>
      <c r="E154" s="373"/>
      <c r="F154" s="373"/>
    </row>
    <row r="155" spans="1:6" ht="19.5" customHeight="1">
      <c r="A155" s="373" t="s">
        <v>447</v>
      </c>
      <c r="B155" s="373"/>
      <c r="C155" s="373"/>
      <c r="D155" s="373"/>
      <c r="E155" s="373"/>
      <c r="F155" s="373"/>
    </row>
  </sheetData>
  <sheetProtection selectLockedCells="1"/>
  <mergeCells count="4">
    <mergeCell ref="A155:F155"/>
    <mergeCell ref="A152:F152"/>
    <mergeCell ref="A153:F153"/>
    <mergeCell ref="A154:F154"/>
  </mergeCells>
  <pageMargins left="0.511811024" right="0.511811024" top="1.1145833333333299" bottom="0.67" header="0.31496062000000002" footer="0.31496062000000002"/>
  <pageSetup paperSize="9" fitToWidth="0" fitToHeight="2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2">
    <tabColor theme="6" tint="0.59999389629810485"/>
  </sheetPr>
  <dimension ref="A2:J108"/>
  <sheetViews>
    <sheetView showGridLines="0" showWhiteSpace="0" topLeftCell="A70" zoomScaleNormal="100" workbookViewId="0">
      <selection activeCell="D93" sqref="D93"/>
    </sheetView>
    <sheetView showGridLines="0" topLeftCell="A79" workbookViewId="1"/>
  </sheetViews>
  <sheetFormatPr defaultColWidth="9.140625" defaultRowHeight="14.25" customHeight="1"/>
  <cols>
    <col min="1" max="1" width="8.140625" style="130" customWidth="1"/>
    <col min="2" max="2" width="18.7109375" style="130" customWidth="1"/>
    <col min="3" max="3" width="20.85546875" style="129" customWidth="1"/>
    <col min="4" max="4" width="15.140625" style="129" customWidth="1"/>
    <col min="5" max="5" width="18.28515625" style="130" customWidth="1"/>
    <col min="6" max="16384" width="9.140625" style="129"/>
  </cols>
  <sheetData>
    <row r="2" spans="1:5" ht="14.25" customHeight="1">
      <c r="B2" s="162"/>
      <c r="C2" s="163" t="s">
        <v>410</v>
      </c>
      <c r="D2" s="91"/>
    </row>
    <row r="3" spans="1:5" ht="14.25" customHeight="1">
      <c r="C3" s="92" t="s">
        <v>38</v>
      </c>
      <c r="D3" s="93"/>
      <c r="E3" s="207"/>
    </row>
    <row r="4" spans="1:5" ht="14.25" customHeight="1">
      <c r="C4" s="88" t="s">
        <v>380</v>
      </c>
      <c r="D4" s="135"/>
      <c r="E4" s="164"/>
    </row>
    <row r="5" spans="1:5" ht="14.25" customHeight="1">
      <c r="C5" s="165" t="s">
        <v>421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18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20" t="str">
        <f>Resumo!C9</f>
        <v>XXXXX</v>
      </c>
      <c r="D9" s="118"/>
      <c r="E9" s="118"/>
    </row>
    <row r="10" spans="1:5" ht="8.65" customHeight="1">
      <c r="A10" s="96"/>
      <c r="B10" s="97"/>
      <c r="C10" s="182"/>
      <c r="D10" s="182"/>
      <c r="E10" s="205"/>
    </row>
    <row r="11" spans="1:5" ht="12.6" customHeight="1">
      <c r="A11" s="167" t="s">
        <v>340</v>
      </c>
      <c r="B11" s="168"/>
      <c r="C11" s="184"/>
      <c r="D11" s="184"/>
      <c r="E11" s="206"/>
    </row>
    <row r="12" spans="1:5" ht="12.6" customHeight="1">
      <c r="A12" s="172" t="s">
        <v>0</v>
      </c>
      <c r="B12" s="173" t="s">
        <v>341</v>
      </c>
      <c r="C12" s="333"/>
      <c r="D12" s="334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335"/>
      <c r="D13" s="33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335"/>
      <c r="D14" s="33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335"/>
      <c r="D15" s="336"/>
      <c r="E15" s="126" t="str">
        <f>Resumo!F15</f>
        <v>XX/XX/2026</v>
      </c>
    </row>
    <row r="16" spans="1:5" ht="8.65" customHeight="1">
      <c r="A16" s="96"/>
      <c r="B16" s="97"/>
      <c r="C16" s="182"/>
      <c r="D16" s="182"/>
      <c r="E16" s="205"/>
    </row>
    <row r="17" spans="1:5" ht="12.6" customHeight="1">
      <c r="A17" s="167" t="s">
        <v>346</v>
      </c>
      <c r="B17" s="168"/>
      <c r="C17" s="184"/>
      <c r="D17" s="184"/>
      <c r="E17" s="206"/>
    </row>
    <row r="18" spans="1:5" ht="12.6" customHeight="1">
      <c r="A18" s="172" t="s">
        <v>40</v>
      </c>
      <c r="B18" s="173" t="s">
        <v>347</v>
      </c>
      <c r="C18" s="333"/>
      <c r="D18" s="334"/>
      <c r="E18" s="337" t="str">
        <f>Resumo!F18</f>
        <v>Vitória, ES</v>
      </c>
    </row>
    <row r="19" spans="1:5" ht="12.6" customHeight="1">
      <c r="A19" s="176" t="s">
        <v>41</v>
      </c>
      <c r="B19" s="177" t="s">
        <v>348</v>
      </c>
      <c r="C19" s="335"/>
      <c r="D19" s="336"/>
      <c r="E19" s="126" t="str">
        <f>Resumo!F19</f>
        <v>XX/XX/2026</v>
      </c>
    </row>
    <row r="20" spans="1:5" ht="8.65" customHeight="1">
      <c r="A20" s="96"/>
      <c r="B20" s="97"/>
      <c r="C20" s="182"/>
      <c r="D20" s="182"/>
      <c r="E20" s="205"/>
    </row>
    <row r="21" spans="1:5" ht="12.6" customHeight="1">
      <c r="A21" s="167" t="s">
        <v>349</v>
      </c>
      <c r="B21" s="168"/>
      <c r="C21" s="184"/>
      <c r="D21" s="184"/>
      <c r="E21" s="338" t="s">
        <v>350</v>
      </c>
    </row>
    <row r="22" spans="1:5" ht="12.6" customHeight="1">
      <c r="A22" s="172" t="s">
        <v>351</v>
      </c>
      <c r="B22" s="173" t="s">
        <v>352</v>
      </c>
      <c r="C22" s="333"/>
      <c r="D22" s="334"/>
      <c r="E22" s="339" t="str">
        <f>Resumo!F22</f>
        <v>Sindilimpe-ES</v>
      </c>
    </row>
    <row r="23" spans="1:5" ht="12.6" customHeight="1">
      <c r="A23" s="172" t="s">
        <v>353</v>
      </c>
      <c r="B23" s="173" t="s">
        <v>354</v>
      </c>
      <c r="C23" s="333"/>
      <c r="D23" s="334"/>
      <c r="E23" s="340" t="str">
        <f>Resumo!F23</f>
        <v>CCT 2026/2026</v>
      </c>
    </row>
    <row r="24" spans="1:5" ht="12.6" customHeight="1">
      <c r="A24" s="176" t="s">
        <v>355</v>
      </c>
      <c r="B24" s="177" t="s">
        <v>356</v>
      </c>
      <c r="C24" s="335"/>
      <c r="D24" s="336"/>
      <c r="E24" s="341" t="str">
        <f>Resumo!F24</f>
        <v>2026 (ES000026/2026)</v>
      </c>
    </row>
    <row r="25" spans="1:5" ht="12.6" customHeight="1">
      <c r="A25" s="176" t="s">
        <v>357</v>
      </c>
      <c r="B25" s="177" t="s">
        <v>358</v>
      </c>
      <c r="C25" s="335"/>
      <c r="D25" s="336"/>
      <c r="E25" s="341">
        <f>Resumo!F25</f>
        <v>46023</v>
      </c>
    </row>
    <row r="26" spans="1:5" ht="10.15" customHeight="1">
      <c r="A26" s="96"/>
      <c r="B26" s="97"/>
      <c r="C26" s="182"/>
      <c r="D26" s="182"/>
      <c r="E26" s="205"/>
    </row>
    <row r="27" spans="1:5" ht="12.6" customHeight="1">
      <c r="A27" s="167" t="s">
        <v>359</v>
      </c>
      <c r="B27" s="168"/>
      <c r="C27" s="184"/>
      <c r="D27" s="184"/>
      <c r="E27" s="206"/>
    </row>
    <row r="28" spans="1:5" ht="12.6" customHeight="1">
      <c r="A28" s="172" t="s">
        <v>361</v>
      </c>
      <c r="B28" s="173" t="s">
        <v>362</v>
      </c>
      <c r="C28" s="333"/>
      <c r="D28" s="334"/>
      <c r="E28" s="337" t="str">
        <f>Resumo!F28</f>
        <v>Licitação</v>
      </c>
    </row>
    <row r="29" spans="1:5" ht="12.6" customHeight="1">
      <c r="A29" s="176" t="s">
        <v>367</v>
      </c>
      <c r="B29" s="177" t="s">
        <v>368</v>
      </c>
      <c r="C29" s="335"/>
      <c r="D29" s="336"/>
      <c r="E29" s="174" t="str">
        <f>Resumo!F29</f>
        <v>XX/XX/XXXX</v>
      </c>
    </row>
    <row r="30" spans="1:5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5" s="87" customFormat="1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</row>
    <row r="32" spans="1:5" s="87" customFormat="1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</row>
    <row r="34" spans="1:10" ht="14.25" customHeight="1">
      <c r="A34" s="167" t="s">
        <v>388</v>
      </c>
      <c r="B34" s="167"/>
      <c r="C34" s="167"/>
      <c r="D34" s="167"/>
      <c r="E34" s="167"/>
      <c r="F34" s="95"/>
      <c r="H34" s="90"/>
    </row>
    <row r="35" spans="1:10" ht="14.25" customHeight="1">
      <c r="A35" s="228" t="s">
        <v>389</v>
      </c>
      <c r="B35" s="229" t="s">
        <v>390</v>
      </c>
      <c r="C35" s="230"/>
      <c r="D35" s="230"/>
      <c r="E35" s="231" t="str">
        <f>GAR!E35</f>
        <v>Garçom</v>
      </c>
      <c r="H35" s="89"/>
      <c r="J35" s="141"/>
    </row>
    <row r="36" spans="1:10" ht="14.25" customHeight="1">
      <c r="A36" s="176" t="s">
        <v>391</v>
      </c>
      <c r="B36" s="128" t="s">
        <v>392</v>
      </c>
      <c r="C36" s="100"/>
      <c r="E36" s="342" t="str">
        <f>GAR!E36</f>
        <v>Garçom</v>
      </c>
      <c r="F36" s="95"/>
      <c r="H36" s="89"/>
    </row>
    <row r="37" spans="1:10" ht="14.25" customHeight="1">
      <c r="A37" s="176" t="s">
        <v>393</v>
      </c>
      <c r="B37" s="128" t="s">
        <v>394</v>
      </c>
      <c r="C37" s="100"/>
      <c r="D37" s="128"/>
      <c r="E37" s="140" t="str">
        <f>GAR!E37</f>
        <v>5134-05</v>
      </c>
      <c r="F37" s="95"/>
      <c r="H37" s="89"/>
    </row>
    <row r="38" spans="1:10" ht="14.25" customHeight="1">
      <c r="A38" s="176" t="s">
        <v>395</v>
      </c>
      <c r="B38" s="128" t="s">
        <v>396</v>
      </c>
      <c r="C38" s="100"/>
      <c r="D38" s="140"/>
      <c r="E38" s="140" t="s">
        <v>13</v>
      </c>
      <c r="F38" s="95"/>
      <c r="H38" s="90"/>
    </row>
    <row r="39" spans="1:10" ht="14.25" customHeight="1">
      <c r="A39" s="194" t="s">
        <v>397</v>
      </c>
      <c r="B39" s="232" t="s">
        <v>47</v>
      </c>
      <c r="C39" s="233"/>
      <c r="D39" s="234"/>
      <c r="E39" s="235">
        <f>GAR!E39</f>
        <v>2925.37</v>
      </c>
      <c r="F39" s="95"/>
      <c r="H39" s="90"/>
    </row>
    <row r="40" spans="1:10" ht="14.25" customHeight="1">
      <c r="A40" s="176" t="s">
        <v>398</v>
      </c>
      <c r="B40" s="128" t="s">
        <v>399</v>
      </c>
      <c r="C40" s="100"/>
      <c r="D40" s="142"/>
      <c r="E40" s="343">
        <f>GAR!E40</f>
        <v>44</v>
      </c>
      <c r="F40" s="95"/>
      <c r="H40" s="90"/>
    </row>
    <row r="42" spans="1:10" ht="8.65" customHeight="1">
      <c r="A42" s="96"/>
      <c r="B42" s="97"/>
      <c r="C42" s="97"/>
      <c r="D42" s="97"/>
      <c r="E42" s="208"/>
    </row>
    <row r="43" spans="1:10" ht="14.25" customHeight="1">
      <c r="A43" s="96" t="s">
        <v>43</v>
      </c>
      <c r="B43" s="97"/>
      <c r="C43" s="97"/>
      <c r="D43" s="97"/>
    </row>
    <row r="44" spans="1:10" ht="24.75" customHeight="1">
      <c r="A44" s="96"/>
      <c r="B44" s="97"/>
      <c r="C44" s="97"/>
      <c r="D44" s="97"/>
    </row>
    <row r="45" spans="1:10" s="130" customFormat="1" ht="14.25" customHeight="1">
      <c r="A45" s="101">
        <v>1</v>
      </c>
      <c r="B45" s="102" t="s">
        <v>44</v>
      </c>
      <c r="C45" s="103"/>
      <c r="D45" s="101" t="s">
        <v>45</v>
      </c>
      <c r="E45" s="101" t="s">
        <v>46</v>
      </c>
    </row>
    <row r="46" spans="1:10" ht="14.25" customHeight="1">
      <c r="A46" s="137">
        <f>A45+1</f>
        <v>2</v>
      </c>
      <c r="B46" s="143" t="s">
        <v>50</v>
      </c>
      <c r="C46" s="144"/>
      <c r="D46" s="137">
        <v>220</v>
      </c>
      <c r="E46" s="216" t="s">
        <v>49</v>
      </c>
    </row>
    <row r="47" spans="1:10" ht="14.25" customHeight="1">
      <c r="A47" s="137">
        <f>A46+1</f>
        <v>3</v>
      </c>
      <c r="B47" s="143" t="s">
        <v>51</v>
      </c>
      <c r="C47" s="104"/>
      <c r="D47" s="146"/>
      <c r="E47" s="216">
        <f>GAR!E49</f>
        <v>2925.37</v>
      </c>
    </row>
    <row r="48" spans="1:10" ht="14.25" customHeight="1">
      <c r="A48" s="137">
        <f t="shared" ref="A48:A52" si="0">A47+1</f>
        <v>4</v>
      </c>
      <c r="B48" s="143" t="s">
        <v>52</v>
      </c>
      <c r="C48" s="144"/>
      <c r="D48" s="144"/>
      <c r="E48" s="216"/>
    </row>
    <row r="49" spans="1:5" ht="14.25" customHeight="1">
      <c r="A49" s="137">
        <f t="shared" si="0"/>
        <v>5</v>
      </c>
      <c r="B49" s="143" t="s">
        <v>117</v>
      </c>
      <c r="C49" s="104"/>
      <c r="D49" s="146"/>
      <c r="E49" s="216">
        <f>E47+E48</f>
        <v>2925.37</v>
      </c>
    </row>
    <row r="50" spans="1:5" ht="14.25" customHeight="1">
      <c r="A50" s="137">
        <f t="shared" si="0"/>
        <v>6</v>
      </c>
      <c r="B50" s="143" t="s">
        <v>118</v>
      </c>
      <c r="C50" s="144"/>
      <c r="D50" s="146"/>
      <c r="E50" s="216">
        <f>ROUND(SUM(E47:E48)/$D$46,2)</f>
        <v>13.3</v>
      </c>
    </row>
    <row r="51" spans="1:5" ht="14.25" customHeight="1">
      <c r="A51" s="137">
        <f t="shared" si="0"/>
        <v>7</v>
      </c>
      <c r="B51" s="143" t="s">
        <v>119</v>
      </c>
      <c r="C51" s="104"/>
      <c r="D51" s="156">
        <v>0.6</v>
      </c>
      <c r="E51" s="211"/>
    </row>
    <row r="52" spans="1:5" ht="14.25" customHeight="1">
      <c r="A52" s="157">
        <f t="shared" si="0"/>
        <v>8</v>
      </c>
      <c r="B52" s="125" t="s">
        <v>120</v>
      </c>
      <c r="C52" s="113"/>
      <c r="D52" s="158"/>
      <c r="E52" s="221">
        <f>ROUND(E50*(1+$D$51),2)</f>
        <v>21.28</v>
      </c>
    </row>
    <row r="53" spans="1:5" ht="8.65" customHeight="1">
      <c r="A53" s="96"/>
      <c r="B53" s="97"/>
      <c r="C53" s="97"/>
      <c r="D53" s="97"/>
      <c r="E53" s="208"/>
    </row>
    <row r="54" spans="1:5" ht="14.25" customHeight="1">
      <c r="A54" s="96" t="s">
        <v>56</v>
      </c>
      <c r="B54" s="94"/>
      <c r="C54" s="109"/>
      <c r="D54" s="109"/>
      <c r="E54" s="215"/>
    </row>
    <row r="55" spans="1:5" ht="8.65" customHeight="1">
      <c r="A55" s="96"/>
      <c r="B55" s="97"/>
      <c r="C55" s="97"/>
      <c r="D55" s="97"/>
      <c r="E55" s="208"/>
    </row>
    <row r="56" spans="1:5" ht="14.25" customHeight="1">
      <c r="A56" s="96" t="s">
        <v>57</v>
      </c>
      <c r="B56" s="94"/>
      <c r="C56" s="109"/>
      <c r="D56" s="109"/>
      <c r="E56" s="215"/>
    </row>
    <row r="57" spans="1:5" ht="14.25" customHeight="1">
      <c r="A57" s="101">
        <f>A52+1</f>
        <v>9</v>
      </c>
      <c r="B57" s="102" t="s">
        <v>7</v>
      </c>
      <c r="C57" s="103"/>
      <c r="D57" s="101" t="s">
        <v>45</v>
      </c>
      <c r="E57" s="101" t="s">
        <v>46</v>
      </c>
    </row>
    <row r="58" spans="1:5" ht="14.25" customHeight="1">
      <c r="A58" s="137">
        <f>A57+1</f>
        <v>10</v>
      </c>
      <c r="B58" s="149" t="s">
        <v>58</v>
      </c>
      <c r="C58" s="137"/>
      <c r="D58" s="150">
        <f>ROUND(1/12,6)</f>
        <v>8.3333000000000004E-2</v>
      </c>
      <c r="E58" s="216">
        <f>ROUND($D$58*E52,2)</f>
        <v>1.77</v>
      </c>
    </row>
    <row r="59" spans="1:5" ht="14.25" customHeight="1">
      <c r="A59" s="137">
        <f t="shared" ref="A59:A60" si="1">A58+1</f>
        <v>11</v>
      </c>
      <c r="B59" s="149" t="s">
        <v>59</v>
      </c>
      <c r="C59" s="137"/>
      <c r="D59" s="150">
        <f>ROUND(1/12,6)</f>
        <v>8.3333000000000004E-2</v>
      </c>
      <c r="E59" s="216">
        <f>ROUND($D$59*E52,2)</f>
        <v>1.77</v>
      </c>
    </row>
    <row r="60" spans="1:5" ht="14.25" customHeight="1">
      <c r="A60" s="137">
        <f t="shared" si="1"/>
        <v>12</v>
      </c>
      <c r="B60" s="149" t="s">
        <v>60</v>
      </c>
      <c r="C60" s="137"/>
      <c r="D60" s="150">
        <f>ROUND(1/3/12,6)</f>
        <v>2.7778000000000001E-2</v>
      </c>
      <c r="E60" s="216">
        <f>ROUND($D$60*E52,2)</f>
        <v>0.59</v>
      </c>
    </row>
    <row r="61" spans="1:5" ht="14.25" customHeight="1">
      <c r="A61" s="148">
        <f>A60+1</f>
        <v>13</v>
      </c>
      <c r="B61" s="107" t="s">
        <v>61</v>
      </c>
      <c r="C61" s="108"/>
      <c r="D61" s="110">
        <f>SUM(D58:D60)</f>
        <v>0.19444400000000001</v>
      </c>
      <c r="E61" s="214">
        <f>SUM(E58:E60)</f>
        <v>4.13</v>
      </c>
    </row>
    <row r="62" spans="1:5" ht="8.65" customHeight="1">
      <c r="A62" s="96"/>
      <c r="B62" s="97"/>
      <c r="C62" s="97"/>
      <c r="D62" s="97"/>
      <c r="E62" s="208"/>
    </row>
    <row r="63" spans="1:5" ht="14.25" customHeight="1">
      <c r="A63" s="96" t="s">
        <v>62</v>
      </c>
      <c r="B63" s="94"/>
      <c r="C63" s="109"/>
      <c r="D63" s="109"/>
      <c r="E63" s="215"/>
    </row>
    <row r="64" spans="1:5" ht="14.25" customHeight="1">
      <c r="A64" s="101">
        <f>A61+1</f>
        <v>14</v>
      </c>
      <c r="B64" s="102" t="s">
        <v>7</v>
      </c>
      <c r="C64" s="103"/>
      <c r="D64" s="101" t="s">
        <v>45</v>
      </c>
      <c r="E64" s="101" t="s">
        <v>46</v>
      </c>
    </row>
    <row r="65" spans="1:5" ht="14.25" customHeight="1">
      <c r="A65" s="137">
        <f>A64+1</f>
        <v>15</v>
      </c>
      <c r="B65" s="149" t="s">
        <v>63</v>
      </c>
      <c r="C65" s="137"/>
      <c r="D65" s="111">
        <f>'ASG 40%'!D66</f>
        <v>0.2</v>
      </c>
      <c r="E65" s="216">
        <f>ROUND($D$65*(E52+E61),2)</f>
        <v>5.08</v>
      </c>
    </row>
    <row r="66" spans="1:5" ht="14.25" customHeight="1">
      <c r="A66" s="137">
        <f>A65+1</f>
        <v>16</v>
      </c>
      <c r="B66" s="149" t="s">
        <v>64</v>
      </c>
      <c r="C66" s="137"/>
      <c r="D66" s="111">
        <f>'ASG 40%'!D67</f>
        <v>1.4999999999999999E-2</v>
      </c>
      <c r="E66" s="216">
        <f>ROUND($D$66*(E52+E61),2)</f>
        <v>0.38</v>
      </c>
    </row>
    <row r="67" spans="1:5" ht="14.25" customHeight="1">
      <c r="A67" s="137">
        <f t="shared" ref="A67:A72" si="2">A66+1</f>
        <v>17</v>
      </c>
      <c r="B67" s="149" t="s">
        <v>65</v>
      </c>
      <c r="C67" s="137"/>
      <c r="D67" s="111">
        <f>'ASG 40%'!D68</f>
        <v>0.01</v>
      </c>
      <c r="E67" s="216">
        <f>ROUND($D$67*(E52+E61),2)</f>
        <v>0.25</v>
      </c>
    </row>
    <row r="68" spans="1:5" ht="14.25" customHeight="1">
      <c r="A68" s="137">
        <f t="shared" si="2"/>
        <v>18</v>
      </c>
      <c r="B68" s="149" t="s">
        <v>66</v>
      </c>
      <c r="C68" s="137"/>
      <c r="D68" s="111">
        <f>'ASG 40%'!D69</f>
        <v>2E-3</v>
      </c>
      <c r="E68" s="216">
        <f>ROUND($D$68*(E52+E61),2)</f>
        <v>0.05</v>
      </c>
    </row>
    <row r="69" spans="1:5" ht="14.25" customHeight="1">
      <c r="A69" s="137">
        <f t="shared" si="2"/>
        <v>19</v>
      </c>
      <c r="B69" s="149" t="s">
        <v>67</v>
      </c>
      <c r="C69" s="137"/>
      <c r="D69" s="111">
        <f>'ASG 40%'!D70</f>
        <v>2.5000000000000001E-2</v>
      </c>
      <c r="E69" s="216">
        <f>ROUND($D$69*(E52+E61),2)</f>
        <v>0.64</v>
      </c>
    </row>
    <row r="70" spans="1:5" ht="14.25" customHeight="1">
      <c r="A70" s="137">
        <f t="shared" si="2"/>
        <v>20</v>
      </c>
      <c r="B70" s="149" t="s">
        <v>68</v>
      </c>
      <c r="C70" s="137"/>
      <c r="D70" s="111">
        <f>Resumo!K26</f>
        <v>0.03</v>
      </c>
      <c r="E70" s="216">
        <f>ROUND($D$70*(E52+E61),2)</f>
        <v>0.76</v>
      </c>
    </row>
    <row r="71" spans="1:5" ht="14.25" customHeight="1">
      <c r="A71" s="137">
        <f t="shared" si="2"/>
        <v>21</v>
      </c>
      <c r="B71" s="149" t="s">
        <v>69</v>
      </c>
      <c r="C71" s="137"/>
      <c r="D71" s="111">
        <f>'ASG 40%'!D72</f>
        <v>6.0000000000000001E-3</v>
      </c>
      <c r="E71" s="216">
        <f>ROUND($D$71*(E52+E61),2)</f>
        <v>0.15</v>
      </c>
    </row>
    <row r="72" spans="1:5" ht="14.25" customHeight="1">
      <c r="A72" s="137">
        <f t="shared" si="2"/>
        <v>22</v>
      </c>
      <c r="B72" s="149" t="s">
        <v>70</v>
      </c>
      <c r="C72" s="137"/>
      <c r="D72" s="111">
        <f>'ASG 40%'!D73</f>
        <v>0.08</v>
      </c>
      <c r="E72" s="216">
        <f>ROUND($D$72*(E52+E61),2)</f>
        <v>2.0299999999999998</v>
      </c>
    </row>
    <row r="73" spans="1:5" ht="14.25" customHeight="1">
      <c r="A73" s="148">
        <f>A72+1</f>
        <v>23</v>
      </c>
      <c r="B73" s="107" t="s">
        <v>71</v>
      </c>
      <c r="C73" s="108"/>
      <c r="D73" s="110">
        <f>SUM(D65:D72)</f>
        <v>0.36800000000000005</v>
      </c>
      <c r="E73" s="214">
        <f>SUM(E65:E72)</f>
        <v>9.34</v>
      </c>
    </row>
    <row r="74" spans="1:5" ht="8.65" customHeight="1">
      <c r="A74" s="96"/>
      <c r="B74" s="97"/>
      <c r="C74" s="97"/>
      <c r="D74" s="97"/>
      <c r="E74" s="208"/>
    </row>
    <row r="75" spans="1:5" ht="14.25" customHeight="1">
      <c r="A75" s="96" t="s">
        <v>86</v>
      </c>
      <c r="B75" s="94"/>
      <c r="C75" s="109"/>
      <c r="D75" s="109"/>
      <c r="E75" s="215"/>
    </row>
    <row r="76" spans="1:5" ht="8.65" customHeight="1">
      <c r="A76" s="96"/>
      <c r="B76" s="97"/>
      <c r="C76" s="97"/>
      <c r="D76" s="97"/>
      <c r="E76" s="208"/>
    </row>
    <row r="77" spans="1:5" ht="14.25" customHeight="1">
      <c r="A77" s="101">
        <f>A73+1</f>
        <v>24</v>
      </c>
      <c r="B77" s="102" t="s">
        <v>7</v>
      </c>
      <c r="C77" s="103"/>
      <c r="D77" s="101" t="s">
        <v>45</v>
      </c>
      <c r="E77" s="101" t="s">
        <v>46</v>
      </c>
    </row>
    <row r="78" spans="1:5" ht="14.25" customHeight="1">
      <c r="A78" s="137">
        <f>A77+1</f>
        <v>25</v>
      </c>
      <c r="B78" s="149" t="s">
        <v>87</v>
      </c>
      <c r="C78" s="137"/>
      <c r="D78" s="114">
        <f>5.55%*1/12</f>
        <v>4.6249999999999998E-3</v>
      </c>
      <c r="E78" s="216">
        <f>ROUND($D$78*E52,2)</f>
        <v>0.1</v>
      </c>
    </row>
    <row r="79" spans="1:5" ht="14.25" customHeight="1">
      <c r="A79" s="137">
        <f>A78+1</f>
        <v>26</v>
      </c>
      <c r="B79" s="149" t="s">
        <v>88</v>
      </c>
      <c r="C79" s="137"/>
      <c r="D79" s="153">
        <f>$D$72*$D$78</f>
        <v>3.6999999999999999E-4</v>
      </c>
      <c r="E79" s="216">
        <f>ROUND($D$79*E52,2)</f>
        <v>0.01</v>
      </c>
    </row>
    <row r="80" spans="1:5" ht="14.25" customHeight="1">
      <c r="A80" s="137">
        <f t="shared" ref="A80:A81" si="3">A79+1</f>
        <v>27</v>
      </c>
      <c r="B80" s="149" t="s">
        <v>89</v>
      </c>
      <c r="C80" s="137"/>
      <c r="D80" s="153">
        <f>$D$79*40%</f>
        <v>1.4800000000000002E-4</v>
      </c>
      <c r="E80" s="216">
        <f>ROUND($D$80*E52,2)</f>
        <v>0</v>
      </c>
    </row>
    <row r="81" spans="1:5" ht="14.25" customHeight="1">
      <c r="A81" s="137">
        <f t="shared" si="3"/>
        <v>28</v>
      </c>
      <c r="B81" s="149" t="s">
        <v>92</v>
      </c>
      <c r="C81" s="137"/>
      <c r="D81" s="153">
        <f>40%*$D$72</f>
        <v>3.2000000000000001E-2</v>
      </c>
      <c r="E81" s="216">
        <f>ROUND($D$81*(E52+E61),2)</f>
        <v>0.81</v>
      </c>
    </row>
    <row r="82" spans="1:5" ht="14.25" customHeight="1">
      <c r="A82" s="148">
        <f>A81+1</f>
        <v>29</v>
      </c>
      <c r="B82" s="107" t="s">
        <v>93</v>
      </c>
      <c r="C82" s="108"/>
      <c r="D82" s="115">
        <f>SUM(D78:D81)</f>
        <v>3.7143000000000002E-2</v>
      </c>
      <c r="E82" s="214">
        <f>SUM(E78:E81)</f>
        <v>0.92</v>
      </c>
    </row>
    <row r="83" spans="1:5" ht="8.65" customHeight="1">
      <c r="A83" s="96"/>
      <c r="B83" s="97"/>
      <c r="C83" s="97"/>
      <c r="D83" s="97"/>
      <c r="E83" s="208"/>
    </row>
    <row r="84" spans="1:5" ht="14.25" customHeight="1">
      <c r="A84" s="96" t="s">
        <v>121</v>
      </c>
      <c r="B84" s="94"/>
      <c r="C84" s="109"/>
      <c r="D84" s="109"/>
      <c r="E84" s="215"/>
    </row>
    <row r="85" spans="1:5" ht="8.65" customHeight="1">
      <c r="A85" s="96"/>
      <c r="B85" s="97"/>
      <c r="C85" s="97"/>
      <c r="D85" s="97"/>
      <c r="E85" s="208"/>
    </row>
    <row r="86" spans="1:5" ht="14.25" customHeight="1">
      <c r="A86" s="101">
        <f>A82+1</f>
        <v>30</v>
      </c>
      <c r="B86" s="102" t="s">
        <v>7</v>
      </c>
      <c r="C86" s="103"/>
      <c r="D86" s="101"/>
      <c r="E86" s="101" t="s">
        <v>46</v>
      </c>
    </row>
    <row r="87" spans="1:5" ht="14.25" customHeight="1">
      <c r="A87" s="137">
        <f>A86+1</f>
        <v>31</v>
      </c>
      <c r="B87" s="149" t="s">
        <v>107</v>
      </c>
      <c r="C87" s="104"/>
      <c r="D87" s="111">
        <f>Resumo!K27</f>
        <v>6.4999999999999997E-3</v>
      </c>
      <c r="E87" s="216">
        <f>ROUND($D$87*E102,2)</f>
        <v>0.28999999999999998</v>
      </c>
    </row>
    <row r="88" spans="1:5" ht="14.25" customHeight="1">
      <c r="A88" s="137">
        <f t="shared" ref="A88:A92" si="4">A87+1</f>
        <v>32</v>
      </c>
      <c r="B88" s="128" t="s">
        <v>108</v>
      </c>
      <c r="C88" s="106"/>
      <c r="D88" s="112">
        <f>Resumo!K28</f>
        <v>0.03</v>
      </c>
      <c r="E88" s="216">
        <f>ROUND($D$88*E102,2)</f>
        <v>1.32</v>
      </c>
    </row>
    <row r="89" spans="1:5" ht="14.25" customHeight="1">
      <c r="A89" s="137">
        <f t="shared" si="4"/>
        <v>33</v>
      </c>
      <c r="B89" s="128" t="s">
        <v>109</v>
      </c>
      <c r="C89" s="106"/>
      <c r="D89" s="154">
        <f>Resumo!F31</f>
        <v>0.05</v>
      </c>
      <c r="E89" s="216">
        <f>ROUND($D$89*E102,2)</f>
        <v>2.2000000000000002</v>
      </c>
    </row>
    <row r="90" spans="1:5" ht="14.25" customHeight="1">
      <c r="A90" s="137">
        <f t="shared" si="4"/>
        <v>34</v>
      </c>
      <c r="B90" s="100" t="s">
        <v>110</v>
      </c>
      <c r="C90" s="106"/>
      <c r="D90" s="116">
        <f>SUM(D87:D89)</f>
        <v>8.6499999999999994E-2</v>
      </c>
      <c r="E90" s="211">
        <f>SUM(E87:E89)</f>
        <v>3.8100000000000005</v>
      </c>
    </row>
    <row r="91" spans="1:5" ht="14.25" customHeight="1">
      <c r="A91" s="137">
        <f t="shared" si="4"/>
        <v>35</v>
      </c>
      <c r="B91" s="149" t="s">
        <v>15</v>
      </c>
      <c r="C91" s="137"/>
      <c r="D91" s="111">
        <f>Resumo!K29</f>
        <v>0.03</v>
      </c>
      <c r="E91" s="216">
        <f>ROUND($D$91*SUM(E98:E100),2)</f>
        <v>1.07</v>
      </c>
    </row>
    <row r="92" spans="1:5" ht="14.25" customHeight="1">
      <c r="A92" s="137">
        <f t="shared" si="4"/>
        <v>36</v>
      </c>
      <c r="B92" s="128" t="s">
        <v>19</v>
      </c>
      <c r="C92" s="106"/>
      <c r="D92" s="111">
        <f>GAR!D137</f>
        <v>7.8899999999999998E-2</v>
      </c>
      <c r="E92" s="216">
        <f>ROUND($D$92*E102,2)</f>
        <v>3.47</v>
      </c>
    </row>
    <row r="93" spans="1:5" ht="14.25" customHeight="1">
      <c r="A93" s="148">
        <f>A92+1</f>
        <v>37</v>
      </c>
      <c r="B93" s="107" t="s">
        <v>111</v>
      </c>
      <c r="C93" s="108"/>
      <c r="D93" s="110"/>
      <c r="E93" s="214">
        <f>SUM(E90+E91+E92)</f>
        <v>8.3500000000000014</v>
      </c>
    </row>
    <row r="94" spans="1:5" ht="8.65" customHeight="1">
      <c r="A94" s="96"/>
      <c r="B94" s="97"/>
      <c r="C94" s="97"/>
      <c r="D94" s="97"/>
      <c r="E94" s="208"/>
    </row>
    <row r="95" spans="1:5" ht="14.25" customHeight="1">
      <c r="A95" s="96" t="s">
        <v>112</v>
      </c>
      <c r="B95" s="96"/>
      <c r="C95" s="136"/>
      <c r="D95" s="136"/>
      <c r="E95" s="160"/>
    </row>
    <row r="96" spans="1:5" ht="8.65" customHeight="1">
      <c r="A96" s="96"/>
      <c r="B96" s="97"/>
      <c r="C96" s="97"/>
      <c r="D96" s="97"/>
      <c r="E96" s="208"/>
    </row>
    <row r="97" spans="1:6" ht="15" customHeight="1">
      <c r="A97" s="101" t="s">
        <v>6</v>
      </c>
      <c r="B97" s="102" t="s">
        <v>7</v>
      </c>
      <c r="C97" s="103"/>
      <c r="D97" s="101"/>
      <c r="E97" s="101" t="s">
        <v>46</v>
      </c>
    </row>
    <row r="98" spans="1:6" ht="15" customHeight="1">
      <c r="A98" s="117">
        <v>8</v>
      </c>
      <c r="B98" s="118" t="str">
        <f>A43</f>
        <v>MÓDULO 1 - COMPOSIÇÃO DA REMUNERAÇÃO</v>
      </c>
      <c r="C98" s="144"/>
      <c r="D98" s="144"/>
      <c r="E98" s="223">
        <f>E52</f>
        <v>21.28</v>
      </c>
    </row>
    <row r="99" spans="1:6" ht="15" customHeight="1">
      <c r="A99" s="119" t="s">
        <v>122</v>
      </c>
      <c r="B99" s="120" t="str">
        <f>A54</f>
        <v>MÓDULO 2 - ENCARGOS E BENEFÍCIOS</v>
      </c>
      <c r="C99" s="142"/>
      <c r="D99" s="142"/>
      <c r="E99" s="224">
        <f>E61+E73</f>
        <v>13.469999999999999</v>
      </c>
    </row>
    <row r="100" spans="1:6" ht="15" customHeight="1">
      <c r="A100" s="121">
        <f>A82</f>
        <v>29</v>
      </c>
      <c r="B100" s="120" t="str">
        <f>A75</f>
        <v>MÓDULO 3 - PROVISÃO PARA RESCISÃO</v>
      </c>
      <c r="C100" s="142"/>
      <c r="D100" s="142"/>
      <c r="E100" s="224">
        <f>E82</f>
        <v>0.92</v>
      </c>
    </row>
    <row r="101" spans="1:6" ht="15" customHeight="1">
      <c r="A101" s="121">
        <f>A93</f>
        <v>37</v>
      </c>
      <c r="B101" s="120" t="str">
        <f>A84</f>
        <v>MÓDULO 4 - CUSTOS INDIRETOS, TRIBUTOS E LUCRO</v>
      </c>
      <c r="C101" s="142"/>
      <c r="D101" s="142"/>
      <c r="E101" s="224">
        <f>E93</f>
        <v>8.3500000000000014</v>
      </c>
    </row>
    <row r="102" spans="1:6" ht="15" customHeight="1">
      <c r="A102" s="122">
        <f>A93+1</f>
        <v>38</v>
      </c>
      <c r="B102" s="123" t="s">
        <v>113</v>
      </c>
      <c r="C102" s="155"/>
      <c r="D102" s="155"/>
      <c r="E102" s="225">
        <f>ROUND(SUM(E98:E100,E91)/(1-($D$90+$D$92)),2)</f>
        <v>44.02</v>
      </c>
    </row>
    <row r="104" spans="1:6" ht="14.25" customHeight="1">
      <c r="A104" s="318" t="s">
        <v>114</v>
      </c>
      <c r="B104" s="319"/>
      <c r="C104" s="319"/>
      <c r="D104" s="306"/>
      <c r="E104" s="306"/>
      <c r="F104" s="320"/>
    </row>
    <row r="105" spans="1:6" ht="36" customHeight="1">
      <c r="A105" s="373" t="s">
        <v>115</v>
      </c>
      <c r="B105" s="373"/>
      <c r="C105" s="373"/>
      <c r="D105" s="373"/>
      <c r="E105" s="373"/>
      <c r="F105" s="373"/>
    </row>
    <row r="106" spans="1:6" ht="24" customHeight="1">
      <c r="A106" s="373" t="s">
        <v>116</v>
      </c>
      <c r="B106" s="373"/>
      <c r="C106" s="373"/>
      <c r="D106" s="373"/>
      <c r="E106" s="373"/>
      <c r="F106" s="373"/>
    </row>
    <row r="107" spans="1:6" ht="24" customHeight="1">
      <c r="A107" s="373" t="s">
        <v>446</v>
      </c>
      <c r="B107" s="373"/>
      <c r="C107" s="373"/>
      <c r="D107" s="373"/>
      <c r="E107" s="373"/>
      <c r="F107" s="373"/>
    </row>
    <row r="108" spans="1:6" ht="20.25" customHeight="1">
      <c r="A108" s="373" t="s">
        <v>447</v>
      </c>
      <c r="B108" s="373"/>
      <c r="C108" s="373"/>
      <c r="D108" s="373"/>
      <c r="E108" s="373"/>
      <c r="F108" s="373"/>
    </row>
  </sheetData>
  <sheetProtection selectLockedCells="1"/>
  <mergeCells count="4">
    <mergeCell ref="A108:F108"/>
    <mergeCell ref="A105:F105"/>
    <mergeCell ref="A106:F106"/>
    <mergeCell ref="A107:F107"/>
  </mergeCells>
  <pageMargins left="0.511811024" right="0.511811024" top="1.1145833333333299" bottom="0.67" header="0.31496062000000002" footer="0.31496062000000002"/>
  <pageSetup paperSize="9" fitToWidth="0" fitToHeight="2" orientation="portrait" r:id="rId1"/>
  <headerFooter>
    <oddFooter>&amp;CRua Rodolfo Valdetário, nº 103, Sala 01, Nossa Senhora da Penha, Vila Velha/ES, CEP 29.110-255.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3">
    <tabColor theme="6" tint="0.59999389629810485"/>
  </sheetPr>
  <dimension ref="A2:J108"/>
  <sheetViews>
    <sheetView showGridLines="0" tabSelected="1" topLeftCell="A65" zoomScaleNormal="100" zoomScaleSheetLayoutView="145" workbookViewId="0">
      <selection activeCell="D92" sqref="D92"/>
    </sheetView>
    <sheetView showGridLines="0" topLeftCell="A77" workbookViewId="1">
      <selection activeCell="N52" sqref="N52"/>
    </sheetView>
  </sheetViews>
  <sheetFormatPr defaultColWidth="9.140625" defaultRowHeight="14.25" customHeight="1"/>
  <cols>
    <col min="1" max="1" width="8.140625" style="130" customWidth="1"/>
    <col min="2" max="2" width="18.7109375" style="130" customWidth="1"/>
    <col min="3" max="3" width="20.85546875" style="129" customWidth="1"/>
    <col min="4" max="4" width="15.140625" style="129" customWidth="1"/>
    <col min="5" max="5" width="18.28515625" style="130" customWidth="1"/>
    <col min="6" max="16384" width="9.140625" style="129"/>
  </cols>
  <sheetData>
    <row r="2" spans="1:5" ht="14.25" customHeight="1">
      <c r="B2" s="162"/>
      <c r="C2" s="163" t="s">
        <v>411</v>
      </c>
      <c r="D2" s="91"/>
    </row>
    <row r="3" spans="1:5" ht="14.25" customHeight="1">
      <c r="C3" s="92" t="s">
        <v>38</v>
      </c>
      <c r="D3" s="93"/>
      <c r="E3" s="207"/>
    </row>
    <row r="4" spans="1:5" ht="14.25" customHeight="1">
      <c r="C4" s="88" t="s">
        <v>380</v>
      </c>
      <c r="D4" s="135"/>
      <c r="E4" s="164"/>
    </row>
    <row r="5" spans="1:5" ht="14.25" customHeight="1">
      <c r="C5" s="165" t="s">
        <v>421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18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20" t="str">
        <f>Resumo!C9</f>
        <v>XXXXX</v>
      </c>
      <c r="D9" s="118"/>
      <c r="E9" s="118"/>
    </row>
    <row r="10" spans="1:5" ht="8.65" customHeight="1">
      <c r="A10" s="96"/>
      <c r="B10" s="97"/>
      <c r="C10" s="182"/>
      <c r="D10" s="182"/>
      <c r="E10" s="205"/>
    </row>
    <row r="11" spans="1:5" ht="12.6" customHeight="1">
      <c r="A11" s="167" t="s">
        <v>340</v>
      </c>
      <c r="B11" s="168"/>
      <c r="C11" s="184"/>
      <c r="D11" s="184"/>
      <c r="E11" s="206"/>
    </row>
    <row r="12" spans="1:5" ht="12.6" customHeight="1">
      <c r="A12" s="172" t="s">
        <v>0</v>
      </c>
      <c r="B12" s="173" t="s">
        <v>341</v>
      </c>
      <c r="C12" s="333"/>
      <c r="D12" s="334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335"/>
      <c r="D13" s="33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335"/>
      <c r="D14" s="33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335"/>
      <c r="D15" s="336"/>
      <c r="E15" s="126" t="str">
        <f>Resumo!F15</f>
        <v>XX/XX/2026</v>
      </c>
    </row>
    <row r="16" spans="1:5" ht="8.65" customHeight="1">
      <c r="A16" s="96"/>
      <c r="B16" s="97"/>
      <c r="C16" s="182"/>
      <c r="D16" s="182"/>
      <c r="E16" s="205"/>
    </row>
    <row r="17" spans="1:5" ht="12.6" customHeight="1">
      <c r="A17" s="167" t="s">
        <v>346</v>
      </c>
      <c r="B17" s="168"/>
      <c r="C17" s="184"/>
      <c r="D17" s="184"/>
      <c r="E17" s="206"/>
    </row>
    <row r="18" spans="1:5" ht="12.6" customHeight="1">
      <c r="A18" s="172" t="s">
        <v>40</v>
      </c>
      <c r="B18" s="173" t="s">
        <v>347</v>
      </c>
      <c r="C18" s="333"/>
      <c r="D18" s="334"/>
      <c r="E18" s="337" t="str">
        <f>Resumo!F18</f>
        <v>Vitória, ES</v>
      </c>
    </row>
    <row r="19" spans="1:5" ht="12.6" customHeight="1">
      <c r="A19" s="176" t="s">
        <v>41</v>
      </c>
      <c r="B19" s="177" t="s">
        <v>348</v>
      </c>
      <c r="C19" s="335"/>
      <c r="D19" s="336"/>
      <c r="E19" s="126" t="str">
        <f>Resumo!F19</f>
        <v>XX/XX/2026</v>
      </c>
    </row>
    <row r="20" spans="1:5" ht="8.65" customHeight="1">
      <c r="A20" s="96"/>
      <c r="B20" s="97"/>
      <c r="C20" s="182"/>
      <c r="D20" s="182"/>
      <c r="E20" s="205"/>
    </row>
    <row r="21" spans="1:5" ht="12.6" customHeight="1">
      <c r="A21" s="167" t="s">
        <v>349</v>
      </c>
      <c r="B21" s="168"/>
      <c r="C21" s="184"/>
      <c r="D21" s="184"/>
      <c r="E21" s="338" t="s">
        <v>350</v>
      </c>
    </row>
    <row r="22" spans="1:5" ht="12.6" customHeight="1">
      <c r="A22" s="172" t="s">
        <v>351</v>
      </c>
      <c r="B22" s="173" t="s">
        <v>352</v>
      </c>
      <c r="C22" s="333"/>
      <c r="D22" s="334"/>
      <c r="E22" s="339" t="str">
        <f>Resumo!F22</f>
        <v>Sindilimpe-ES</v>
      </c>
    </row>
    <row r="23" spans="1:5" ht="12.6" customHeight="1">
      <c r="A23" s="172" t="s">
        <v>353</v>
      </c>
      <c r="B23" s="173" t="s">
        <v>354</v>
      </c>
      <c r="C23" s="333"/>
      <c r="D23" s="334"/>
      <c r="E23" s="340" t="str">
        <f>Resumo!F23</f>
        <v>CCT 2026/2026</v>
      </c>
    </row>
    <row r="24" spans="1:5" ht="12.6" customHeight="1">
      <c r="A24" s="176" t="s">
        <v>355</v>
      </c>
      <c r="B24" s="177" t="s">
        <v>356</v>
      </c>
      <c r="C24" s="335"/>
      <c r="D24" s="336"/>
      <c r="E24" s="341" t="str">
        <f>Resumo!F24</f>
        <v>2026 (ES000026/2026)</v>
      </c>
    </row>
    <row r="25" spans="1:5" ht="12.6" customHeight="1">
      <c r="A25" s="176" t="s">
        <v>357</v>
      </c>
      <c r="B25" s="177" t="s">
        <v>358</v>
      </c>
      <c r="C25" s="335"/>
      <c r="D25" s="336"/>
      <c r="E25" s="341">
        <f>Resumo!F25</f>
        <v>46023</v>
      </c>
    </row>
    <row r="26" spans="1:5" ht="10.15" customHeight="1">
      <c r="A26" s="96"/>
      <c r="B26" s="97"/>
      <c r="C26" s="182"/>
      <c r="D26" s="182"/>
      <c r="E26" s="205"/>
    </row>
    <row r="27" spans="1:5" ht="12.6" customHeight="1">
      <c r="A27" s="167" t="s">
        <v>359</v>
      </c>
      <c r="B27" s="168"/>
      <c r="C27" s="184"/>
      <c r="D27" s="184"/>
      <c r="E27" s="206"/>
    </row>
    <row r="28" spans="1:5" ht="12.6" customHeight="1">
      <c r="A28" s="172" t="s">
        <v>361</v>
      </c>
      <c r="B28" s="173" t="s">
        <v>362</v>
      </c>
      <c r="C28" s="333"/>
      <c r="D28" s="334"/>
      <c r="E28" s="337" t="str">
        <f>Resumo!F28</f>
        <v>Licitação</v>
      </c>
    </row>
    <row r="29" spans="1:5" ht="12.6" customHeight="1">
      <c r="A29" s="176" t="s">
        <v>367</v>
      </c>
      <c r="B29" s="177" t="s">
        <v>368</v>
      </c>
      <c r="C29" s="335"/>
      <c r="D29" s="336"/>
      <c r="E29" s="174" t="str">
        <f>Resumo!F29</f>
        <v>XX/XX/XXXX</v>
      </c>
    </row>
    <row r="30" spans="1:5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5" s="87" customFormat="1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</row>
    <row r="32" spans="1:5" s="87" customFormat="1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</row>
    <row r="34" spans="1:10" ht="14.25" customHeight="1">
      <c r="A34" s="167" t="s">
        <v>388</v>
      </c>
      <c r="B34" s="167"/>
      <c r="C34" s="167"/>
      <c r="D34" s="167"/>
      <c r="E34" s="167"/>
      <c r="F34" s="95"/>
      <c r="H34" s="90"/>
    </row>
    <row r="35" spans="1:10" ht="14.25" customHeight="1">
      <c r="A35" s="228" t="s">
        <v>389</v>
      </c>
      <c r="B35" s="229" t="s">
        <v>390</v>
      </c>
      <c r="C35" s="230"/>
      <c r="D35" s="230"/>
      <c r="E35" s="231" t="str">
        <f>GAR!E35</f>
        <v>Garçom</v>
      </c>
      <c r="H35" s="89"/>
      <c r="J35" s="141"/>
    </row>
    <row r="36" spans="1:10" ht="14.25" customHeight="1">
      <c r="A36" s="176" t="s">
        <v>391</v>
      </c>
      <c r="B36" s="128" t="s">
        <v>392</v>
      </c>
      <c r="C36" s="100"/>
      <c r="E36" s="342" t="str">
        <f>GAR!E36</f>
        <v>Garçom</v>
      </c>
      <c r="F36" s="95"/>
      <c r="H36" s="89"/>
    </row>
    <row r="37" spans="1:10" ht="14.25" customHeight="1">
      <c r="A37" s="176" t="s">
        <v>393</v>
      </c>
      <c r="B37" s="128" t="s">
        <v>394</v>
      </c>
      <c r="C37" s="100"/>
      <c r="D37" s="128"/>
      <c r="E37" s="140" t="str">
        <f>GAR!E37</f>
        <v>5134-05</v>
      </c>
      <c r="F37" s="95"/>
      <c r="H37" s="89"/>
    </row>
    <row r="38" spans="1:10" ht="14.25" customHeight="1">
      <c r="A38" s="176" t="s">
        <v>395</v>
      </c>
      <c r="B38" s="128" t="s">
        <v>396</v>
      </c>
      <c r="C38" s="100"/>
      <c r="D38" s="140"/>
      <c r="E38" s="140" t="s">
        <v>13</v>
      </c>
      <c r="F38" s="95"/>
      <c r="H38" s="90"/>
    </row>
    <row r="39" spans="1:10" ht="14.25" customHeight="1">
      <c r="A39" s="194" t="s">
        <v>397</v>
      </c>
      <c r="B39" s="232" t="s">
        <v>47</v>
      </c>
      <c r="C39" s="233"/>
      <c r="D39" s="234"/>
      <c r="E39" s="235">
        <f>GAR!E39</f>
        <v>2925.37</v>
      </c>
      <c r="F39" s="95"/>
      <c r="H39" s="90"/>
    </row>
    <row r="40" spans="1:10" ht="14.25" customHeight="1">
      <c r="A40" s="176" t="s">
        <v>398</v>
      </c>
      <c r="B40" s="128" t="s">
        <v>399</v>
      </c>
      <c r="C40" s="100"/>
      <c r="D40" s="142"/>
      <c r="E40" s="343">
        <f>GAR!E40</f>
        <v>44</v>
      </c>
      <c r="F40" s="95"/>
      <c r="H40" s="90"/>
    </row>
    <row r="42" spans="1:10" ht="8.65" customHeight="1">
      <c r="A42" s="96"/>
      <c r="B42" s="97"/>
      <c r="C42" s="97"/>
      <c r="D42" s="97"/>
      <c r="E42" s="208"/>
    </row>
    <row r="43" spans="1:10" ht="14.25" customHeight="1">
      <c r="A43" s="96" t="s">
        <v>43</v>
      </c>
      <c r="B43" s="97"/>
      <c r="C43" s="97"/>
      <c r="D43" s="97"/>
    </row>
    <row r="44" spans="1:10">
      <c r="A44" s="96"/>
      <c r="B44" s="97"/>
      <c r="C44" s="97"/>
      <c r="D44" s="97"/>
    </row>
    <row r="45" spans="1:10" s="130" customFormat="1" ht="14.25" customHeight="1">
      <c r="A45" s="101">
        <v>1</v>
      </c>
      <c r="B45" s="102" t="s">
        <v>44</v>
      </c>
      <c r="C45" s="103"/>
      <c r="D45" s="101" t="s">
        <v>45</v>
      </c>
      <c r="E45" s="101" t="s">
        <v>46</v>
      </c>
    </row>
    <row r="46" spans="1:10" ht="14.25" customHeight="1">
      <c r="A46" s="137">
        <f>A45+1</f>
        <v>2</v>
      </c>
      <c r="B46" s="143" t="s">
        <v>50</v>
      </c>
      <c r="C46" s="144"/>
      <c r="D46" s="137">
        <v>220</v>
      </c>
      <c r="E46" s="216" t="s">
        <v>49</v>
      </c>
    </row>
    <row r="47" spans="1:10" ht="14.25" customHeight="1">
      <c r="A47" s="137">
        <f>A46+1</f>
        <v>3</v>
      </c>
      <c r="B47" s="143" t="s">
        <v>51</v>
      </c>
      <c r="C47" s="104"/>
      <c r="D47" s="146"/>
      <c r="E47" s="216">
        <f>GAR!E49</f>
        <v>2925.37</v>
      </c>
    </row>
    <row r="48" spans="1:10" ht="14.25" customHeight="1">
      <c r="A48" s="137">
        <f t="shared" ref="A48:A52" si="0">A47+1</f>
        <v>4</v>
      </c>
      <c r="B48" s="143" t="s">
        <v>52</v>
      </c>
      <c r="C48" s="144"/>
      <c r="D48" s="144"/>
      <c r="E48" s="216"/>
    </row>
    <row r="49" spans="1:5" ht="14.25" customHeight="1">
      <c r="A49" s="137">
        <f t="shared" si="0"/>
        <v>5</v>
      </c>
      <c r="B49" s="143" t="s">
        <v>117</v>
      </c>
      <c r="C49" s="104"/>
      <c r="D49" s="146"/>
      <c r="E49" s="216">
        <f>E47+E48</f>
        <v>2925.37</v>
      </c>
    </row>
    <row r="50" spans="1:5" ht="14.25" customHeight="1">
      <c r="A50" s="137">
        <f t="shared" si="0"/>
        <v>6</v>
      </c>
      <c r="B50" s="143" t="s">
        <v>118</v>
      </c>
      <c r="C50" s="144"/>
      <c r="D50" s="146"/>
      <c r="E50" s="216">
        <f>ROUND(SUM(E47:E48)/$D$46,2)</f>
        <v>13.3</v>
      </c>
    </row>
    <row r="51" spans="1:5" ht="14.25" customHeight="1">
      <c r="A51" s="137">
        <f t="shared" si="0"/>
        <v>7</v>
      </c>
      <c r="B51" s="143" t="s">
        <v>119</v>
      </c>
      <c r="C51" s="104"/>
      <c r="D51" s="156">
        <v>1</v>
      </c>
      <c r="E51" s="211"/>
    </row>
    <row r="52" spans="1:5" ht="14.25" customHeight="1">
      <c r="A52" s="157">
        <f t="shared" si="0"/>
        <v>8</v>
      </c>
      <c r="B52" s="125" t="s">
        <v>120</v>
      </c>
      <c r="C52" s="113"/>
      <c r="D52" s="158"/>
      <c r="E52" s="221">
        <f>ROUND(E50*(1+$D$51),2)</f>
        <v>26.6</v>
      </c>
    </row>
    <row r="53" spans="1:5" ht="8.65" customHeight="1">
      <c r="A53" s="96"/>
      <c r="B53" s="97"/>
      <c r="C53" s="97"/>
      <c r="D53" s="97"/>
      <c r="E53" s="208"/>
    </row>
    <row r="54" spans="1:5" ht="14.25" customHeight="1">
      <c r="A54" s="96" t="s">
        <v>56</v>
      </c>
      <c r="B54" s="94"/>
      <c r="C54" s="109"/>
      <c r="D54" s="109"/>
      <c r="E54" s="215"/>
    </row>
    <row r="55" spans="1:5" ht="8.65" customHeight="1">
      <c r="A55" s="96"/>
      <c r="B55" s="97"/>
      <c r="C55" s="97"/>
      <c r="D55" s="97"/>
      <c r="E55" s="208"/>
    </row>
    <row r="56" spans="1:5" ht="14.25" customHeight="1">
      <c r="A56" s="96" t="s">
        <v>57</v>
      </c>
      <c r="B56" s="94"/>
      <c r="C56" s="109"/>
      <c r="D56" s="109"/>
      <c r="E56" s="215"/>
    </row>
    <row r="57" spans="1:5" ht="14.25" customHeight="1">
      <c r="A57" s="101">
        <f>A52+1</f>
        <v>9</v>
      </c>
      <c r="B57" s="102" t="s">
        <v>7</v>
      </c>
      <c r="C57" s="103"/>
      <c r="D57" s="101" t="s">
        <v>45</v>
      </c>
      <c r="E57" s="101" t="s">
        <v>46</v>
      </c>
    </row>
    <row r="58" spans="1:5" ht="14.25" customHeight="1">
      <c r="A58" s="137">
        <f>A57+1</f>
        <v>10</v>
      </c>
      <c r="B58" s="149" t="s">
        <v>58</v>
      </c>
      <c r="C58" s="137"/>
      <c r="D58" s="150">
        <f>ROUND(1/12,6)</f>
        <v>8.3333000000000004E-2</v>
      </c>
      <c r="E58" s="216">
        <f>ROUND($D$58*E52,2)</f>
        <v>2.2200000000000002</v>
      </c>
    </row>
    <row r="59" spans="1:5" ht="14.25" customHeight="1">
      <c r="A59" s="137">
        <f t="shared" ref="A59:A60" si="1">A58+1</f>
        <v>11</v>
      </c>
      <c r="B59" s="149" t="s">
        <v>59</v>
      </c>
      <c r="C59" s="137"/>
      <c r="D59" s="150">
        <f>ROUND(1/12,6)</f>
        <v>8.3333000000000004E-2</v>
      </c>
      <c r="E59" s="216">
        <f>ROUND($D$59*E52,2)</f>
        <v>2.2200000000000002</v>
      </c>
    </row>
    <row r="60" spans="1:5" ht="14.25" customHeight="1">
      <c r="A60" s="137">
        <f t="shared" si="1"/>
        <v>12</v>
      </c>
      <c r="B60" s="149" t="s">
        <v>60</v>
      </c>
      <c r="C60" s="137"/>
      <c r="D60" s="150">
        <f>ROUND(1/3/12,6)</f>
        <v>2.7778000000000001E-2</v>
      </c>
      <c r="E60" s="216">
        <f>ROUND($D$60*E52,2)</f>
        <v>0.74</v>
      </c>
    </row>
    <row r="61" spans="1:5" ht="14.25" customHeight="1">
      <c r="A61" s="148">
        <f>A60+1</f>
        <v>13</v>
      </c>
      <c r="B61" s="107" t="s">
        <v>61</v>
      </c>
      <c r="C61" s="108"/>
      <c r="D61" s="110">
        <f>SUM(D58:D60)</f>
        <v>0.19444400000000001</v>
      </c>
      <c r="E61" s="214">
        <f>SUM(E58:E60)</f>
        <v>5.1800000000000006</v>
      </c>
    </row>
    <row r="62" spans="1:5" ht="8.65" customHeight="1">
      <c r="A62" s="96"/>
      <c r="B62" s="97"/>
      <c r="C62" s="97"/>
      <c r="D62" s="97"/>
      <c r="E62" s="208"/>
    </row>
    <row r="63" spans="1:5" ht="14.25" customHeight="1">
      <c r="A63" s="96" t="s">
        <v>62</v>
      </c>
      <c r="B63" s="94"/>
      <c r="C63" s="109"/>
      <c r="D63" s="109"/>
      <c r="E63" s="215"/>
    </row>
    <row r="64" spans="1:5" ht="14.25" customHeight="1">
      <c r="A64" s="101">
        <f>A61+1</f>
        <v>14</v>
      </c>
      <c r="B64" s="102" t="s">
        <v>7</v>
      </c>
      <c r="C64" s="103"/>
      <c r="D64" s="101" t="s">
        <v>45</v>
      </c>
      <c r="E64" s="101" t="s">
        <v>46</v>
      </c>
    </row>
    <row r="65" spans="1:5" ht="14.25" customHeight="1">
      <c r="A65" s="137">
        <f>A64+1</f>
        <v>15</v>
      </c>
      <c r="B65" s="149" t="s">
        <v>63</v>
      </c>
      <c r="C65" s="137"/>
      <c r="D65" s="111">
        <f>'ASG 40%'!D66</f>
        <v>0.2</v>
      </c>
      <c r="E65" s="216">
        <f>ROUND($D$65*(E52+E61),2)</f>
        <v>6.36</v>
      </c>
    </row>
    <row r="66" spans="1:5" ht="14.25" customHeight="1">
      <c r="A66" s="137">
        <f>A65+1</f>
        <v>16</v>
      </c>
      <c r="B66" s="149" t="s">
        <v>64</v>
      </c>
      <c r="C66" s="137"/>
      <c r="D66" s="111">
        <f>'ASG 40%'!D67</f>
        <v>1.4999999999999999E-2</v>
      </c>
      <c r="E66" s="216">
        <f>ROUND($D$66*(E52+E61),2)</f>
        <v>0.48</v>
      </c>
    </row>
    <row r="67" spans="1:5" ht="14.25" customHeight="1">
      <c r="A67" s="137">
        <f t="shared" ref="A67:A72" si="2">A66+1</f>
        <v>17</v>
      </c>
      <c r="B67" s="149" t="s">
        <v>65</v>
      </c>
      <c r="C67" s="137"/>
      <c r="D67" s="111">
        <f>'ASG 40%'!D68</f>
        <v>0.01</v>
      </c>
      <c r="E67" s="216">
        <f>ROUND($D$67*(E52+E61),2)</f>
        <v>0.32</v>
      </c>
    </row>
    <row r="68" spans="1:5" ht="14.25" customHeight="1">
      <c r="A68" s="137">
        <f t="shared" si="2"/>
        <v>18</v>
      </c>
      <c r="B68" s="149" t="s">
        <v>66</v>
      </c>
      <c r="C68" s="137"/>
      <c r="D68" s="111">
        <f>'ASG 40%'!D69</f>
        <v>2E-3</v>
      </c>
      <c r="E68" s="216">
        <f>ROUND($D$68*(E52+E61),2)</f>
        <v>0.06</v>
      </c>
    </row>
    <row r="69" spans="1:5" ht="14.25" customHeight="1">
      <c r="A69" s="137">
        <f t="shared" si="2"/>
        <v>19</v>
      </c>
      <c r="B69" s="149" t="s">
        <v>67</v>
      </c>
      <c r="C69" s="137"/>
      <c r="D69" s="111">
        <f>'ASG 40%'!D70</f>
        <v>2.5000000000000001E-2</v>
      </c>
      <c r="E69" s="216">
        <f>ROUND($D$69*(E52+E61),2)</f>
        <v>0.79</v>
      </c>
    </row>
    <row r="70" spans="1:5" ht="14.25" customHeight="1">
      <c r="A70" s="137">
        <f t="shared" si="2"/>
        <v>20</v>
      </c>
      <c r="B70" s="149" t="s">
        <v>68</v>
      </c>
      <c r="C70" s="137"/>
      <c r="D70" s="111">
        <f>Resumo!K26</f>
        <v>0.03</v>
      </c>
      <c r="E70" s="216">
        <f>ROUND($D$70*(E52+E61),2)</f>
        <v>0.95</v>
      </c>
    </row>
    <row r="71" spans="1:5" ht="14.25" customHeight="1">
      <c r="A71" s="137">
        <f t="shared" si="2"/>
        <v>21</v>
      </c>
      <c r="B71" s="149" t="s">
        <v>69</v>
      </c>
      <c r="C71" s="137"/>
      <c r="D71" s="111">
        <f>'ASG 40%'!D72</f>
        <v>6.0000000000000001E-3</v>
      </c>
      <c r="E71" s="216">
        <f>ROUND($D$71*(E52+E61),2)</f>
        <v>0.19</v>
      </c>
    </row>
    <row r="72" spans="1:5" ht="14.25" customHeight="1">
      <c r="A72" s="137">
        <f t="shared" si="2"/>
        <v>22</v>
      </c>
      <c r="B72" s="149" t="s">
        <v>70</v>
      </c>
      <c r="C72" s="137"/>
      <c r="D72" s="111">
        <f>'ASG 40%'!D73</f>
        <v>0.08</v>
      </c>
      <c r="E72" s="216">
        <f>ROUND($D$72*(E52+E61),2)</f>
        <v>2.54</v>
      </c>
    </row>
    <row r="73" spans="1:5" ht="14.25" customHeight="1">
      <c r="A73" s="148">
        <f>A72+1</f>
        <v>23</v>
      </c>
      <c r="B73" s="107" t="s">
        <v>71</v>
      </c>
      <c r="C73" s="108"/>
      <c r="D73" s="110">
        <f>SUM(D65:D72)</f>
        <v>0.36800000000000005</v>
      </c>
      <c r="E73" s="214">
        <f>SUM(E65:E72)</f>
        <v>11.689999999999998</v>
      </c>
    </row>
    <row r="74" spans="1:5" ht="8.65" customHeight="1">
      <c r="A74" s="96"/>
      <c r="B74" s="97"/>
      <c r="C74" s="97"/>
      <c r="D74" s="97"/>
      <c r="E74" s="208"/>
    </row>
    <row r="75" spans="1:5" ht="14.25" customHeight="1">
      <c r="A75" s="96" t="s">
        <v>86</v>
      </c>
      <c r="B75" s="94"/>
      <c r="C75" s="109"/>
      <c r="D75" s="109"/>
      <c r="E75" s="215"/>
    </row>
    <row r="76" spans="1:5" ht="8.65" customHeight="1">
      <c r="A76" s="96"/>
      <c r="B76" s="97"/>
      <c r="C76" s="97"/>
      <c r="D76" s="97"/>
      <c r="E76" s="208"/>
    </row>
    <row r="77" spans="1:5" ht="14.25" customHeight="1">
      <c r="A77" s="101">
        <f>A73+1</f>
        <v>24</v>
      </c>
      <c r="B77" s="102" t="s">
        <v>7</v>
      </c>
      <c r="C77" s="103"/>
      <c r="D77" s="101" t="s">
        <v>45</v>
      </c>
      <c r="E77" s="101" t="s">
        <v>46</v>
      </c>
    </row>
    <row r="78" spans="1:5" ht="14.25" customHeight="1">
      <c r="A78" s="137">
        <f>A77+1</f>
        <v>25</v>
      </c>
      <c r="B78" s="149" t="s">
        <v>87</v>
      </c>
      <c r="C78" s="137"/>
      <c r="D78" s="114">
        <f>5.55%*1/12</f>
        <v>4.6249999999999998E-3</v>
      </c>
      <c r="E78" s="216">
        <f>ROUND($D$78*E52,2)</f>
        <v>0.12</v>
      </c>
    </row>
    <row r="79" spans="1:5" ht="14.25" customHeight="1">
      <c r="A79" s="137">
        <f>A78+1</f>
        <v>26</v>
      </c>
      <c r="B79" s="149" t="s">
        <v>88</v>
      </c>
      <c r="C79" s="137"/>
      <c r="D79" s="153">
        <f>$D$72*$D$78</f>
        <v>3.6999999999999999E-4</v>
      </c>
      <c r="E79" s="216">
        <f>ROUND($D$79*E52,2)</f>
        <v>0.01</v>
      </c>
    </row>
    <row r="80" spans="1:5" ht="14.25" customHeight="1">
      <c r="A80" s="137">
        <f t="shared" ref="A80:A81" si="3">A79+1</f>
        <v>27</v>
      </c>
      <c r="B80" s="149" t="s">
        <v>89</v>
      </c>
      <c r="C80" s="137"/>
      <c r="D80" s="153">
        <f>$D$79*40%</f>
        <v>1.4800000000000002E-4</v>
      </c>
      <c r="E80" s="216">
        <f>ROUND($D$80*E52,2)</f>
        <v>0</v>
      </c>
    </row>
    <row r="81" spans="1:5" ht="14.25" customHeight="1">
      <c r="A81" s="137">
        <f t="shared" si="3"/>
        <v>28</v>
      </c>
      <c r="B81" s="149" t="s">
        <v>92</v>
      </c>
      <c r="C81" s="137"/>
      <c r="D81" s="153">
        <f>40%*$D$72</f>
        <v>3.2000000000000001E-2</v>
      </c>
      <c r="E81" s="216">
        <f>ROUND($D$81*(E52+E61),2)</f>
        <v>1.02</v>
      </c>
    </row>
    <row r="82" spans="1:5" ht="14.25" customHeight="1">
      <c r="A82" s="148">
        <f>A81+1</f>
        <v>29</v>
      </c>
      <c r="B82" s="107" t="s">
        <v>93</v>
      </c>
      <c r="C82" s="108"/>
      <c r="D82" s="115">
        <f>SUM(D78:D81)</f>
        <v>3.7143000000000002E-2</v>
      </c>
      <c r="E82" s="214">
        <f>SUM(E78:E81)</f>
        <v>1.1499999999999999</v>
      </c>
    </row>
    <row r="83" spans="1:5" ht="8.65" customHeight="1">
      <c r="A83" s="96"/>
      <c r="B83" s="97"/>
      <c r="C83" s="97"/>
      <c r="D83" s="97"/>
      <c r="E83" s="208"/>
    </row>
    <row r="84" spans="1:5" ht="14.25" customHeight="1">
      <c r="A84" s="96" t="s">
        <v>121</v>
      </c>
      <c r="B84" s="94"/>
      <c r="C84" s="109"/>
      <c r="D84" s="109"/>
      <c r="E84" s="215"/>
    </row>
    <row r="85" spans="1:5" ht="8.65" customHeight="1">
      <c r="A85" s="96"/>
      <c r="B85" s="97"/>
      <c r="C85" s="97"/>
      <c r="D85" s="97"/>
      <c r="E85" s="208"/>
    </row>
    <row r="86" spans="1:5" ht="14.25" customHeight="1">
      <c r="A86" s="101">
        <f>A82+1</f>
        <v>30</v>
      </c>
      <c r="B86" s="102" t="s">
        <v>7</v>
      </c>
      <c r="C86" s="103"/>
      <c r="D86" s="101"/>
      <c r="E86" s="101" t="s">
        <v>46</v>
      </c>
    </row>
    <row r="87" spans="1:5" ht="14.25" customHeight="1">
      <c r="A87" s="137">
        <f>A86+1</f>
        <v>31</v>
      </c>
      <c r="B87" s="149" t="s">
        <v>107</v>
      </c>
      <c r="C87" s="104"/>
      <c r="D87" s="111">
        <f>Resumo!K27</f>
        <v>6.4999999999999997E-3</v>
      </c>
      <c r="E87" s="216">
        <f>ROUND($D$87*E102,2)</f>
        <v>0.36</v>
      </c>
    </row>
    <row r="88" spans="1:5" ht="14.25" customHeight="1">
      <c r="A88" s="137">
        <f t="shared" ref="A88:A92" si="4">A87+1</f>
        <v>32</v>
      </c>
      <c r="B88" s="128" t="s">
        <v>108</v>
      </c>
      <c r="C88" s="106"/>
      <c r="D88" s="112">
        <f>Resumo!K28</f>
        <v>0.03</v>
      </c>
      <c r="E88" s="216">
        <f>ROUND($D$88*E102,2)</f>
        <v>1.65</v>
      </c>
    </row>
    <row r="89" spans="1:5" ht="14.25" customHeight="1">
      <c r="A89" s="137">
        <f t="shared" si="4"/>
        <v>33</v>
      </c>
      <c r="B89" s="128" t="s">
        <v>109</v>
      </c>
      <c r="C89" s="106"/>
      <c r="D89" s="154">
        <f>Resumo!F31</f>
        <v>0.05</v>
      </c>
      <c r="E89" s="216">
        <f>ROUND($D$89*E102,2)</f>
        <v>2.75</v>
      </c>
    </row>
    <row r="90" spans="1:5" ht="14.25" customHeight="1">
      <c r="A90" s="137">
        <f t="shared" si="4"/>
        <v>34</v>
      </c>
      <c r="B90" s="100" t="s">
        <v>110</v>
      </c>
      <c r="C90" s="106"/>
      <c r="D90" s="116">
        <f>SUM(D87:D89)</f>
        <v>8.6499999999999994E-2</v>
      </c>
      <c r="E90" s="211">
        <f>SUM(E87:E89)</f>
        <v>4.76</v>
      </c>
    </row>
    <row r="91" spans="1:5" ht="14.25" customHeight="1">
      <c r="A91" s="137">
        <f t="shared" si="4"/>
        <v>35</v>
      </c>
      <c r="B91" s="149" t="s">
        <v>15</v>
      </c>
      <c r="C91" s="137"/>
      <c r="D91" s="111">
        <f>Resumo!K29</f>
        <v>0.03</v>
      </c>
      <c r="E91" s="216">
        <f>ROUND($D$91*SUM(E98:E100),2)</f>
        <v>1.34</v>
      </c>
    </row>
    <row r="92" spans="1:5" ht="14.25" customHeight="1">
      <c r="A92" s="137">
        <f t="shared" si="4"/>
        <v>36</v>
      </c>
      <c r="B92" s="128" t="s">
        <v>19</v>
      </c>
      <c r="C92" s="106"/>
      <c r="D92" s="111">
        <f>GAR!D137</f>
        <v>7.8899999999999998E-2</v>
      </c>
      <c r="E92" s="216">
        <f>ROUND($D$92*E102,2)</f>
        <v>4.3499999999999996</v>
      </c>
    </row>
    <row r="93" spans="1:5" ht="14.25" customHeight="1">
      <c r="A93" s="148">
        <f>A92+1</f>
        <v>37</v>
      </c>
      <c r="B93" s="107" t="s">
        <v>111</v>
      </c>
      <c r="C93" s="108"/>
      <c r="D93" s="110"/>
      <c r="E93" s="214">
        <f>SUM(E90+E91+E92)</f>
        <v>10.45</v>
      </c>
    </row>
    <row r="94" spans="1:5" ht="8.65" customHeight="1">
      <c r="A94" s="96"/>
      <c r="B94" s="97"/>
      <c r="C94" s="97"/>
      <c r="D94" s="97"/>
      <c r="E94" s="208"/>
    </row>
    <row r="95" spans="1:5" ht="14.25" customHeight="1">
      <c r="A95" s="96" t="s">
        <v>112</v>
      </c>
      <c r="B95" s="96"/>
      <c r="C95" s="136"/>
      <c r="D95" s="136"/>
      <c r="E95" s="160"/>
    </row>
    <row r="96" spans="1:5" ht="8.65" customHeight="1">
      <c r="A96" s="96"/>
      <c r="B96" s="97"/>
      <c r="C96" s="97"/>
      <c r="D96" s="97"/>
      <c r="E96" s="208"/>
    </row>
    <row r="97" spans="1:6" ht="15" customHeight="1">
      <c r="A97" s="101" t="s">
        <v>6</v>
      </c>
      <c r="B97" s="102" t="s">
        <v>7</v>
      </c>
      <c r="C97" s="103"/>
      <c r="D97" s="101"/>
      <c r="E97" s="101" t="s">
        <v>46</v>
      </c>
    </row>
    <row r="98" spans="1:6" ht="15" customHeight="1">
      <c r="A98" s="117">
        <v>8</v>
      </c>
      <c r="B98" s="118" t="str">
        <f>A43</f>
        <v>MÓDULO 1 - COMPOSIÇÃO DA REMUNERAÇÃO</v>
      </c>
      <c r="C98" s="144"/>
      <c r="D98" s="144"/>
      <c r="E98" s="223">
        <f>E52</f>
        <v>26.6</v>
      </c>
    </row>
    <row r="99" spans="1:6" ht="15" customHeight="1">
      <c r="A99" s="119" t="s">
        <v>122</v>
      </c>
      <c r="B99" s="120" t="str">
        <f>A54</f>
        <v>MÓDULO 2 - ENCARGOS E BENEFÍCIOS</v>
      </c>
      <c r="C99" s="142"/>
      <c r="D99" s="142"/>
      <c r="E99" s="224">
        <f>E61+E73</f>
        <v>16.869999999999997</v>
      </c>
    </row>
    <row r="100" spans="1:6" ht="15" customHeight="1">
      <c r="A100" s="121">
        <f>A82</f>
        <v>29</v>
      </c>
      <c r="B100" s="120" t="str">
        <f>A75</f>
        <v>MÓDULO 3 - PROVISÃO PARA RESCISÃO</v>
      </c>
      <c r="C100" s="142"/>
      <c r="D100" s="142"/>
      <c r="E100" s="224">
        <f>E82</f>
        <v>1.1499999999999999</v>
      </c>
    </row>
    <row r="101" spans="1:6" ht="15" customHeight="1">
      <c r="A101" s="121">
        <f>A93</f>
        <v>37</v>
      </c>
      <c r="B101" s="120" t="str">
        <f>A84</f>
        <v>MÓDULO 4 - CUSTOS INDIRETOS, TRIBUTOS E LUCRO</v>
      </c>
      <c r="C101" s="142"/>
      <c r="D101" s="142"/>
      <c r="E101" s="224">
        <f>E93</f>
        <v>10.45</v>
      </c>
    </row>
    <row r="102" spans="1:6" ht="15" customHeight="1">
      <c r="A102" s="122">
        <f>A93+1</f>
        <v>38</v>
      </c>
      <c r="B102" s="123" t="s">
        <v>113</v>
      </c>
      <c r="C102" s="155"/>
      <c r="D102" s="155"/>
      <c r="E102" s="225">
        <f>ROUND(SUM(E98:E100,E91)/(1-($D$90+$D$92)),2)</f>
        <v>55.07</v>
      </c>
    </row>
    <row r="104" spans="1:6" ht="14.25" customHeight="1">
      <c r="A104" s="318" t="s">
        <v>114</v>
      </c>
      <c r="B104" s="319"/>
      <c r="C104" s="319"/>
      <c r="D104" s="306"/>
      <c r="E104" s="306"/>
      <c r="F104" s="320"/>
    </row>
    <row r="105" spans="1:6" ht="36" customHeight="1">
      <c r="A105" s="373" t="s">
        <v>115</v>
      </c>
      <c r="B105" s="373"/>
      <c r="C105" s="373"/>
      <c r="D105" s="373"/>
      <c r="E105" s="373"/>
      <c r="F105" s="373"/>
    </row>
    <row r="106" spans="1:6" ht="24" customHeight="1">
      <c r="A106" s="373" t="s">
        <v>116</v>
      </c>
      <c r="B106" s="373"/>
      <c r="C106" s="373"/>
      <c r="D106" s="373"/>
      <c r="E106" s="373"/>
      <c r="F106" s="373"/>
    </row>
    <row r="107" spans="1:6" ht="24" customHeight="1">
      <c r="A107" s="373" t="s">
        <v>446</v>
      </c>
      <c r="B107" s="373"/>
      <c r="C107" s="373"/>
      <c r="D107" s="373"/>
      <c r="E107" s="373"/>
      <c r="F107" s="373"/>
    </row>
    <row r="108" spans="1:6" ht="20.25" customHeight="1">
      <c r="A108" s="373" t="s">
        <v>447</v>
      </c>
      <c r="B108" s="373"/>
      <c r="C108" s="373"/>
      <c r="D108" s="373"/>
      <c r="E108" s="373"/>
      <c r="F108" s="373"/>
    </row>
  </sheetData>
  <sheetProtection selectLockedCells="1"/>
  <mergeCells count="4">
    <mergeCell ref="A108:F108"/>
    <mergeCell ref="A105:F105"/>
    <mergeCell ref="A106:F106"/>
    <mergeCell ref="A107:F107"/>
  </mergeCells>
  <pageMargins left="0.511811024" right="0.511811024" top="1.1145833333333299" bottom="0.67" header="0.31496062000000002" footer="0.31496062000000002"/>
  <pageSetup paperSize="9" fitToWidth="0" fitToHeight="2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14"/>
  <dimension ref="A1:J79"/>
  <sheetViews>
    <sheetView showGridLines="0" topLeftCell="A6" zoomScaleNormal="100" zoomScaleSheetLayoutView="145" workbookViewId="0">
      <selection activeCell="L69" sqref="L69"/>
    </sheetView>
    <sheetView workbookViewId="1"/>
  </sheetViews>
  <sheetFormatPr defaultColWidth="9.140625" defaultRowHeight="14.25" customHeight="1"/>
  <cols>
    <col min="1" max="1" width="8.140625" style="130" customWidth="1"/>
    <col min="2" max="2" width="30.140625" style="130" customWidth="1"/>
    <col min="3" max="3" width="16.140625" style="129" customWidth="1"/>
    <col min="4" max="4" width="13.28515625" style="129" customWidth="1"/>
    <col min="5" max="5" width="10.85546875" style="135" customWidth="1"/>
    <col min="6" max="6" width="11.28515625" style="129" customWidth="1"/>
    <col min="7" max="7" width="10.7109375" style="129" bestFit="1" customWidth="1"/>
    <col min="8" max="8" width="10" style="129" bestFit="1" customWidth="1"/>
    <col min="9" max="16384" width="9.140625" style="129"/>
  </cols>
  <sheetData>
    <row r="1" spans="1:5" ht="14.25" customHeight="1">
      <c r="E1" s="130"/>
    </row>
    <row r="2" spans="1:5" ht="14.25" customHeight="1">
      <c r="B2" s="237"/>
      <c r="C2" s="238" t="s">
        <v>411</v>
      </c>
      <c r="D2" s="91"/>
      <c r="E2" s="130"/>
    </row>
    <row r="3" spans="1:5" ht="14.25" customHeight="1">
      <c r="C3" s="92" t="s">
        <v>38</v>
      </c>
      <c r="D3" s="93"/>
      <c r="E3" s="207"/>
    </row>
    <row r="4" spans="1:5" ht="14.25" customHeight="1">
      <c r="C4" s="91" t="s">
        <v>380</v>
      </c>
      <c r="D4" s="135"/>
      <c r="E4" s="164"/>
    </row>
    <row r="5" spans="1:5" ht="14.25" customHeight="1">
      <c r="C5" s="165" t="s">
        <v>422</v>
      </c>
      <c r="D5" s="166"/>
      <c r="E5" s="202"/>
    </row>
    <row r="6" spans="1:5" ht="10.15" customHeight="1">
      <c r="C6" s="130"/>
      <c r="D6" s="130"/>
      <c r="E6" s="164"/>
    </row>
    <row r="7" spans="1:5" ht="12.6" customHeight="1">
      <c r="A7" s="167" t="s">
        <v>39</v>
      </c>
      <c r="B7" s="168"/>
      <c r="C7" s="168"/>
      <c r="D7" s="168"/>
      <c r="E7" s="203"/>
    </row>
    <row r="8" spans="1:5" ht="12.6" customHeight="1">
      <c r="A8" s="143" t="s">
        <v>337</v>
      </c>
      <c r="B8" s="131"/>
      <c r="C8" s="169" t="str">
        <f>Resumo!C8</f>
        <v>XXXXX</v>
      </c>
      <c r="D8" s="118"/>
      <c r="E8" s="204"/>
    </row>
    <row r="9" spans="1:5" ht="12.6" customHeight="1">
      <c r="A9" s="145" t="s">
        <v>339</v>
      </c>
      <c r="B9" s="133"/>
      <c r="C9" s="171" t="str">
        <f>Resumo!C9</f>
        <v>XXXXX</v>
      </c>
      <c r="D9" s="118"/>
      <c r="E9" s="118"/>
    </row>
    <row r="10" spans="1:5" ht="8.65" customHeight="1">
      <c r="A10" s="240"/>
      <c r="B10" s="97"/>
      <c r="C10" s="97"/>
      <c r="D10" s="97"/>
      <c r="E10" s="94"/>
    </row>
    <row r="11" spans="1:5" ht="12.6" customHeight="1">
      <c r="A11" s="167" t="s">
        <v>340</v>
      </c>
      <c r="B11" s="168"/>
      <c r="C11" s="168"/>
      <c r="D11" s="168"/>
      <c r="E11" s="203"/>
    </row>
    <row r="12" spans="1:5" ht="12.6" customHeight="1">
      <c r="A12" s="172" t="s">
        <v>0</v>
      </c>
      <c r="B12" s="173" t="s">
        <v>341</v>
      </c>
      <c r="C12" s="173"/>
      <c r="D12" s="85"/>
      <c r="E12" s="174" t="str">
        <f>Resumo!F12</f>
        <v>19.11.0023.0032010/2025-18</v>
      </c>
    </row>
    <row r="13" spans="1:5" ht="12.6" customHeight="1">
      <c r="A13" s="176" t="s">
        <v>1</v>
      </c>
      <c r="B13" s="177" t="s">
        <v>342</v>
      </c>
      <c r="C13" s="177"/>
      <c r="D13" s="86"/>
      <c r="E13" s="126" t="str">
        <f>Resumo!F13</f>
        <v>Pregão n.º XXX/2026</v>
      </c>
    </row>
    <row r="14" spans="1:5" ht="12.6" customHeight="1">
      <c r="A14" s="176" t="s">
        <v>2</v>
      </c>
      <c r="B14" s="177" t="s">
        <v>344</v>
      </c>
      <c r="C14" s="177"/>
      <c r="D14" s="86"/>
      <c r="E14" s="179" t="str">
        <f>Resumo!F14</f>
        <v>Único</v>
      </c>
    </row>
    <row r="15" spans="1:5" ht="12.6" customHeight="1">
      <c r="A15" s="176" t="s">
        <v>4</v>
      </c>
      <c r="B15" s="177" t="s">
        <v>345</v>
      </c>
      <c r="C15" s="177"/>
      <c r="D15" s="86"/>
      <c r="E15" s="126" t="str">
        <f>Resumo!F15</f>
        <v>XX/XX/2026</v>
      </c>
    </row>
    <row r="16" spans="1:5" ht="8.65" customHeight="1">
      <c r="A16" s="240"/>
      <c r="B16" s="97"/>
      <c r="C16" s="97"/>
      <c r="D16" s="97"/>
      <c r="E16" s="205"/>
    </row>
    <row r="17" spans="1:5" ht="12.6" customHeight="1">
      <c r="A17" s="167" t="s">
        <v>346</v>
      </c>
      <c r="B17" s="168"/>
      <c r="C17" s="168"/>
      <c r="D17" s="168"/>
      <c r="E17" s="206"/>
    </row>
    <row r="18" spans="1:5" ht="12.6" customHeight="1">
      <c r="A18" s="172" t="s">
        <v>40</v>
      </c>
      <c r="B18" s="173" t="s">
        <v>347</v>
      </c>
      <c r="C18" s="173"/>
      <c r="D18" s="85"/>
      <c r="E18" s="175" t="str">
        <f>Resumo!F18</f>
        <v>Vitória, ES</v>
      </c>
    </row>
    <row r="19" spans="1:5" ht="12.6" customHeight="1">
      <c r="A19" s="176" t="s">
        <v>41</v>
      </c>
      <c r="B19" s="177" t="s">
        <v>348</v>
      </c>
      <c r="C19" s="177"/>
      <c r="D19" s="86"/>
      <c r="E19" s="126" t="str">
        <f>Resumo!F19</f>
        <v>XX/XX/2026</v>
      </c>
    </row>
    <row r="20" spans="1:5" ht="8.65" customHeight="1">
      <c r="A20" s="240"/>
      <c r="B20" s="97"/>
      <c r="C20" s="97"/>
      <c r="D20" s="97"/>
      <c r="E20" s="205"/>
    </row>
    <row r="21" spans="1:5" ht="12.6" customHeight="1">
      <c r="A21" s="167" t="s">
        <v>349</v>
      </c>
      <c r="B21" s="168"/>
      <c r="C21" s="168"/>
      <c r="D21" s="168"/>
      <c r="E21" s="203" t="s">
        <v>350</v>
      </c>
    </row>
    <row r="22" spans="1:5" ht="12.6" customHeight="1">
      <c r="A22" s="172" t="s">
        <v>351</v>
      </c>
      <c r="B22" s="173" t="s">
        <v>352</v>
      </c>
      <c r="C22" s="173"/>
      <c r="D22" s="85"/>
      <c r="E22" s="185" t="str">
        <f>Resumo!F22</f>
        <v>Sindilimpe-ES</v>
      </c>
    </row>
    <row r="23" spans="1:5" ht="12.6" customHeight="1">
      <c r="A23" s="172" t="s">
        <v>353</v>
      </c>
      <c r="B23" s="173" t="s">
        <v>354</v>
      </c>
      <c r="C23" s="173"/>
      <c r="D23" s="85"/>
      <c r="E23" s="189" t="str">
        <f>Resumo!F23</f>
        <v>CCT 2026/2026</v>
      </c>
    </row>
    <row r="24" spans="1:5" ht="12.6" customHeight="1">
      <c r="A24" s="176" t="s">
        <v>355</v>
      </c>
      <c r="B24" s="177" t="s">
        <v>356</v>
      </c>
      <c r="C24" s="177"/>
      <c r="D24" s="86"/>
      <c r="E24" s="190" t="str">
        <f>Resumo!F24</f>
        <v>2026 (ES000026/2026)</v>
      </c>
    </row>
    <row r="25" spans="1:5" ht="12.6" customHeight="1">
      <c r="A25" s="176" t="s">
        <v>357</v>
      </c>
      <c r="B25" s="177" t="s">
        <v>358</v>
      </c>
      <c r="C25" s="177"/>
      <c r="D25" s="86"/>
      <c r="E25" s="190">
        <f>Resumo!F25</f>
        <v>46023</v>
      </c>
    </row>
    <row r="26" spans="1:5" ht="10.15" customHeight="1">
      <c r="A26" s="240"/>
      <c r="B26" s="97"/>
      <c r="C26" s="97"/>
      <c r="D26" s="97"/>
      <c r="E26" s="94"/>
    </row>
    <row r="27" spans="1:5" ht="12.6" customHeight="1">
      <c r="A27" s="167" t="s">
        <v>359</v>
      </c>
      <c r="B27" s="168"/>
      <c r="C27" s="168"/>
      <c r="D27" s="168"/>
      <c r="E27" s="203"/>
    </row>
    <row r="28" spans="1:5" ht="12.6" customHeight="1">
      <c r="A28" s="172" t="s">
        <v>361</v>
      </c>
      <c r="B28" s="173" t="s">
        <v>362</v>
      </c>
      <c r="C28" s="173"/>
      <c r="D28" s="85"/>
      <c r="E28" s="192" t="str">
        <f>Resumo!F28</f>
        <v>Licitação</v>
      </c>
    </row>
    <row r="29" spans="1:5" ht="12.6" customHeight="1">
      <c r="A29" s="176" t="s">
        <v>367</v>
      </c>
      <c r="B29" s="177" t="s">
        <v>368</v>
      </c>
      <c r="C29" s="177"/>
      <c r="D29" s="86"/>
      <c r="E29" s="193" t="str">
        <f>Resumo!F29</f>
        <v>XX/XX/XXXX</v>
      </c>
    </row>
    <row r="30" spans="1:5" ht="12.6" customHeight="1">
      <c r="A30" s="194" t="s">
        <v>369</v>
      </c>
      <c r="B30" s="195" t="s">
        <v>370</v>
      </c>
      <c r="C30" s="195"/>
      <c r="D30" s="196"/>
      <c r="E30" s="198" t="str">
        <f>Resumo!F30</f>
        <v>XX/XX/XXXX</v>
      </c>
    </row>
    <row r="31" spans="1:5" ht="12.6" customHeight="1">
      <c r="A31" s="172" t="s">
        <v>374</v>
      </c>
      <c r="B31" s="173" t="s">
        <v>375</v>
      </c>
      <c r="C31" s="173"/>
      <c r="D31" s="85"/>
      <c r="E31" s="199">
        <f>Resumo!F31</f>
        <v>0.05</v>
      </c>
    </row>
    <row r="32" spans="1:5" ht="12.6" customHeight="1">
      <c r="A32" s="172" t="s">
        <v>376</v>
      </c>
      <c r="B32" s="173" t="s">
        <v>377</v>
      </c>
      <c r="C32" s="173"/>
      <c r="D32" s="85"/>
      <c r="E32" s="201">
        <f>Resumo!F32</f>
        <v>12</v>
      </c>
    </row>
    <row r="33" spans="1:10" ht="14.25" customHeight="1">
      <c r="E33" s="130"/>
    </row>
    <row r="34" spans="1:10" ht="8.65" customHeight="1">
      <c r="A34" s="242"/>
      <c r="B34" s="91"/>
      <c r="C34" s="91"/>
      <c r="D34" s="91"/>
      <c r="E34" s="243"/>
    </row>
    <row r="35" spans="1:10" ht="14.25" customHeight="1">
      <c r="A35" s="242" t="s">
        <v>124</v>
      </c>
      <c r="B35" s="91"/>
      <c r="C35" s="91"/>
      <c r="D35" s="91"/>
      <c r="E35" s="243"/>
      <c r="H35" s="282"/>
      <c r="J35" s="283"/>
    </row>
    <row r="36" spans="1:10" ht="8.65" customHeight="1">
      <c r="A36" s="242"/>
      <c r="B36" s="91"/>
      <c r="C36" s="91"/>
      <c r="D36" s="91"/>
      <c r="E36" s="243"/>
    </row>
    <row r="37" spans="1:10" s="130" customFormat="1" ht="38.25">
      <c r="A37" s="248">
        <v>1</v>
      </c>
      <c r="B37" s="249" t="s">
        <v>6</v>
      </c>
      <c r="C37" s="250"/>
      <c r="D37" s="284" t="s">
        <v>423</v>
      </c>
      <c r="E37" s="284" t="s">
        <v>424</v>
      </c>
      <c r="F37" s="248" t="s">
        <v>126</v>
      </c>
      <c r="G37" s="248" t="s">
        <v>127</v>
      </c>
    </row>
    <row r="38" spans="1:10" ht="14.25" customHeight="1">
      <c r="A38" s="131">
        <f>A37+1</f>
        <v>2</v>
      </c>
      <c r="B38" s="173" t="s">
        <v>128</v>
      </c>
      <c r="C38" s="132"/>
      <c r="D38" s="131">
        <v>3</v>
      </c>
      <c r="E38" s="131">
        <v>3</v>
      </c>
      <c r="F38" s="285">
        <v>23.317768296000001</v>
      </c>
      <c r="G38" s="286">
        <f>($D$38+$E$38)*F38</f>
        <v>139.90660977600001</v>
      </c>
    </row>
    <row r="39" spans="1:10" ht="14.25" customHeight="1">
      <c r="A39" s="131">
        <f t="shared" ref="A39:A42" si="0">A38+1</f>
        <v>3</v>
      </c>
      <c r="B39" s="177" t="s">
        <v>129</v>
      </c>
      <c r="C39" s="134"/>
      <c r="D39" s="133">
        <v>3</v>
      </c>
      <c r="E39" s="131">
        <v>3</v>
      </c>
      <c r="F39" s="287">
        <v>19.199770372</v>
      </c>
      <c r="G39" s="286">
        <f>($D$39+$E$39)*F39</f>
        <v>115.19862223199999</v>
      </c>
    </row>
    <row r="40" spans="1:10" ht="14.25" customHeight="1">
      <c r="A40" s="131">
        <f t="shared" si="0"/>
        <v>4</v>
      </c>
      <c r="B40" s="177" t="s">
        <v>130</v>
      </c>
      <c r="C40" s="134"/>
      <c r="D40" s="133">
        <v>1</v>
      </c>
      <c r="E40" s="131">
        <v>1</v>
      </c>
      <c r="F40" s="287">
        <v>27.751725140000001</v>
      </c>
      <c r="G40" s="286">
        <f>($D$40+$E$40)*F40</f>
        <v>55.503450280000003</v>
      </c>
    </row>
    <row r="41" spans="1:10" ht="14.25" customHeight="1">
      <c r="A41" s="131">
        <f t="shared" si="0"/>
        <v>5</v>
      </c>
      <c r="B41" s="173" t="s">
        <v>131</v>
      </c>
      <c r="C41" s="260"/>
      <c r="D41" s="263">
        <v>3</v>
      </c>
      <c r="E41" s="131">
        <v>3</v>
      </c>
      <c r="F41" s="285">
        <v>3.1174613440000001</v>
      </c>
      <c r="G41" s="286">
        <f>($D$41+$E$41)*F41</f>
        <v>18.704768064</v>
      </c>
    </row>
    <row r="42" spans="1:10" ht="14.25" customHeight="1">
      <c r="A42" s="131">
        <f t="shared" si="0"/>
        <v>6</v>
      </c>
      <c r="B42" s="85" t="s">
        <v>132</v>
      </c>
      <c r="C42" s="260"/>
      <c r="D42" s="263"/>
      <c r="E42" s="263"/>
      <c r="F42" s="288"/>
      <c r="G42" s="289">
        <f>SUM(G38:G41)</f>
        <v>329.31345035200002</v>
      </c>
    </row>
    <row r="43" spans="1:10" ht="14.25" customHeight="1">
      <c r="A43" s="290">
        <f>A42+1</f>
        <v>7</v>
      </c>
      <c r="B43" s="291" t="s">
        <v>133</v>
      </c>
      <c r="C43" s="292"/>
      <c r="D43" s="290"/>
      <c r="E43" s="290"/>
      <c r="F43" s="293"/>
      <c r="G43" s="293">
        <f>ROUND(G42/12,2)</f>
        <v>27.44</v>
      </c>
    </row>
    <row r="44" spans="1:10" ht="14.25" customHeight="1">
      <c r="A44" s="294"/>
      <c r="B44" s="295"/>
      <c r="C44" s="296"/>
      <c r="D44" s="294"/>
      <c r="E44" s="294"/>
      <c r="F44" s="297"/>
      <c r="G44" s="297"/>
    </row>
    <row r="45" spans="1:10" ht="8.65" customHeight="1">
      <c r="A45" s="242"/>
      <c r="B45" s="91"/>
      <c r="C45" s="91"/>
      <c r="D45" s="91"/>
      <c r="E45" s="91"/>
      <c r="F45" s="243"/>
    </row>
    <row r="46" spans="1:10" ht="14.25" customHeight="1">
      <c r="A46" s="242" t="s">
        <v>134</v>
      </c>
      <c r="B46" s="91"/>
      <c r="C46" s="91"/>
      <c r="D46" s="91"/>
      <c r="E46" s="91"/>
      <c r="F46" s="243"/>
    </row>
    <row r="47" spans="1:10" ht="8.65" customHeight="1">
      <c r="A47" s="242"/>
      <c r="B47" s="91"/>
      <c r="C47" s="91"/>
      <c r="D47" s="91"/>
      <c r="E47" s="91"/>
      <c r="F47" s="243"/>
    </row>
    <row r="48" spans="1:10" ht="12.75">
      <c r="A48" s="248">
        <f>A43+1</f>
        <v>8</v>
      </c>
      <c r="B48" s="249" t="s">
        <v>6</v>
      </c>
      <c r="C48" s="250"/>
      <c r="D48" s="284"/>
      <c r="E48" s="248" t="s">
        <v>125</v>
      </c>
      <c r="F48" s="248" t="s">
        <v>126</v>
      </c>
      <c r="G48" s="248" t="s">
        <v>127</v>
      </c>
    </row>
    <row r="49" spans="1:7" ht="14.25" customHeight="1">
      <c r="A49" s="131">
        <f>A48+1</f>
        <v>9</v>
      </c>
      <c r="B49" s="173" t="s">
        <v>135</v>
      </c>
      <c r="C49" s="132"/>
      <c r="D49" s="131"/>
      <c r="E49" s="131">
        <v>24</v>
      </c>
      <c r="F49" s="285">
        <v>1.3164955</v>
      </c>
      <c r="G49" s="286">
        <f>$E$49*F49</f>
        <v>31.595891999999999</v>
      </c>
    </row>
    <row r="50" spans="1:7" ht="14.25" customHeight="1">
      <c r="A50" s="131">
        <f t="shared" ref="A50:A54" si="1">A49+1</f>
        <v>10</v>
      </c>
      <c r="B50" s="173" t="s">
        <v>136</v>
      </c>
      <c r="C50" s="132"/>
      <c r="D50" s="131"/>
      <c r="E50" s="131">
        <v>12</v>
      </c>
      <c r="F50" s="285">
        <v>1.3164955</v>
      </c>
      <c r="G50" s="286">
        <f>$E$50*F50</f>
        <v>15.797946</v>
      </c>
    </row>
    <row r="51" spans="1:7" ht="14.25" customHeight="1">
      <c r="A51" s="131">
        <f t="shared" si="1"/>
        <v>11</v>
      </c>
      <c r="B51" s="177" t="s">
        <v>137</v>
      </c>
      <c r="C51" s="134"/>
      <c r="D51" s="133"/>
      <c r="E51" s="131">
        <v>2</v>
      </c>
      <c r="F51" s="285">
        <v>20.295094628000001</v>
      </c>
      <c r="G51" s="286">
        <f>$E$51*F51</f>
        <v>40.590189256000002</v>
      </c>
    </row>
    <row r="52" spans="1:7" ht="14.25" customHeight="1">
      <c r="A52" s="131">
        <f t="shared" si="1"/>
        <v>12</v>
      </c>
      <c r="B52" s="177" t="s">
        <v>138</v>
      </c>
      <c r="C52" s="132"/>
      <c r="D52" s="131"/>
      <c r="E52" s="131">
        <v>230</v>
      </c>
      <c r="F52" s="285">
        <v>0.10531964000000001</v>
      </c>
      <c r="G52" s="286">
        <f>$E$52*F52</f>
        <v>24.2235172</v>
      </c>
    </row>
    <row r="53" spans="1:7" ht="14.25" customHeight="1">
      <c r="A53" s="131">
        <f t="shared" si="1"/>
        <v>13</v>
      </c>
      <c r="B53" s="173" t="s">
        <v>139</v>
      </c>
      <c r="C53" s="260"/>
      <c r="D53" s="263"/>
      <c r="E53" s="131">
        <v>0</v>
      </c>
      <c r="F53" s="285">
        <v>0</v>
      </c>
      <c r="G53" s="286">
        <f>$E$53*F53</f>
        <v>0</v>
      </c>
    </row>
    <row r="54" spans="1:7" ht="14.25" customHeight="1">
      <c r="A54" s="131">
        <f t="shared" si="1"/>
        <v>14</v>
      </c>
      <c r="B54" s="85" t="s">
        <v>132</v>
      </c>
      <c r="C54" s="260"/>
      <c r="D54" s="263"/>
      <c r="E54" s="263"/>
      <c r="F54" s="289"/>
      <c r="G54" s="289">
        <f>SUM(G49:G53)</f>
        <v>112.20754445600001</v>
      </c>
    </row>
    <row r="55" spans="1:7" ht="14.25" customHeight="1">
      <c r="A55" s="290">
        <f>A54+1</f>
        <v>15</v>
      </c>
      <c r="B55" s="291" t="s">
        <v>133</v>
      </c>
      <c r="C55" s="292"/>
      <c r="D55" s="290"/>
      <c r="E55" s="290"/>
      <c r="F55" s="293"/>
      <c r="G55" s="293">
        <f>ROUND(G54/12,2)</f>
        <v>9.35</v>
      </c>
    </row>
    <row r="56" spans="1:7" ht="14.25" customHeight="1">
      <c r="A56" s="294"/>
      <c r="B56" s="295"/>
      <c r="C56" s="296"/>
      <c r="D56" s="294"/>
      <c r="E56" s="294"/>
      <c r="F56" s="297"/>
      <c r="G56" s="297"/>
    </row>
    <row r="57" spans="1:7" ht="8.65" customHeight="1">
      <c r="A57" s="242"/>
      <c r="B57" s="91"/>
      <c r="C57" s="91"/>
      <c r="D57" s="91"/>
      <c r="E57" s="91"/>
      <c r="F57" s="243"/>
    </row>
    <row r="58" spans="1:7" ht="14.25" customHeight="1">
      <c r="A58" s="242" t="s">
        <v>140</v>
      </c>
      <c r="B58" s="91"/>
      <c r="C58" s="91"/>
      <c r="D58" s="91"/>
      <c r="E58" s="91"/>
      <c r="F58" s="243"/>
    </row>
    <row r="59" spans="1:7" ht="8.65" customHeight="1">
      <c r="A59" s="242"/>
      <c r="B59" s="91"/>
      <c r="C59" s="91"/>
      <c r="D59" s="91"/>
      <c r="E59" s="91"/>
      <c r="F59" s="243"/>
    </row>
    <row r="60" spans="1:7" ht="14.25" customHeight="1">
      <c r="A60" s="248">
        <f>A55+1</f>
        <v>16</v>
      </c>
      <c r="B60" s="249" t="s">
        <v>6</v>
      </c>
      <c r="C60" s="250"/>
      <c r="D60" s="248"/>
      <c r="E60" s="248" t="s">
        <v>125</v>
      </c>
      <c r="F60" s="248" t="s">
        <v>126</v>
      </c>
      <c r="G60" s="248" t="s">
        <v>127</v>
      </c>
    </row>
    <row r="61" spans="1:7" ht="14.25" customHeight="1">
      <c r="A61" s="131">
        <f>A60+1</f>
        <v>17</v>
      </c>
      <c r="B61" s="173" t="s">
        <v>136</v>
      </c>
      <c r="C61" s="132"/>
      <c r="D61" s="131"/>
      <c r="E61" s="131">
        <v>12</v>
      </c>
      <c r="F61" s="285">
        <v>1.3164955</v>
      </c>
      <c r="G61" s="286">
        <f>$E$61*F61</f>
        <v>15.797946</v>
      </c>
    </row>
    <row r="62" spans="1:7" ht="14.25" customHeight="1">
      <c r="A62" s="131">
        <f t="shared" ref="A62:A64" si="2">A61+1</f>
        <v>18</v>
      </c>
      <c r="B62" s="173" t="s">
        <v>141</v>
      </c>
      <c r="C62" s="132"/>
      <c r="D62" s="131"/>
      <c r="E62" s="131">
        <v>2</v>
      </c>
      <c r="F62" s="285">
        <v>20.305626592000003</v>
      </c>
      <c r="G62" s="286">
        <f>$E$62*F62</f>
        <v>40.611253184000006</v>
      </c>
    </row>
    <row r="63" spans="1:7" ht="14.25" customHeight="1">
      <c r="A63" s="131">
        <f t="shared" si="2"/>
        <v>19</v>
      </c>
      <c r="B63" s="173" t="s">
        <v>139</v>
      </c>
      <c r="C63" s="260"/>
      <c r="D63" s="263"/>
      <c r="E63" s="131">
        <v>0</v>
      </c>
      <c r="F63" s="285">
        <v>0</v>
      </c>
      <c r="G63" s="286">
        <f>$E$63*F63</f>
        <v>0</v>
      </c>
    </row>
    <row r="64" spans="1:7" ht="14.25" customHeight="1">
      <c r="A64" s="131">
        <f t="shared" si="2"/>
        <v>20</v>
      </c>
      <c r="B64" s="85" t="s">
        <v>132</v>
      </c>
      <c r="C64" s="260"/>
      <c r="D64" s="263"/>
      <c r="E64" s="263"/>
      <c r="F64" s="289"/>
      <c r="G64" s="289">
        <f>SUM(G61:G63)</f>
        <v>56.409199184000002</v>
      </c>
    </row>
    <row r="65" spans="1:10" ht="14.25" customHeight="1">
      <c r="A65" s="290">
        <f>A64+1</f>
        <v>21</v>
      </c>
      <c r="B65" s="291" t="s">
        <v>133</v>
      </c>
      <c r="C65" s="292"/>
      <c r="D65" s="290"/>
      <c r="E65" s="290"/>
      <c r="F65" s="293"/>
      <c r="G65" s="293">
        <f>ROUND(G64/12,2)</f>
        <v>4.7</v>
      </c>
    </row>
    <row r="66" spans="1:10" ht="14.25" customHeight="1">
      <c r="A66" s="294"/>
      <c r="B66" s="295"/>
      <c r="C66" s="296"/>
      <c r="D66" s="294"/>
      <c r="E66" s="294"/>
      <c r="F66" s="297"/>
      <c r="G66" s="297"/>
    </row>
    <row r="67" spans="1:10" ht="8.65" customHeight="1">
      <c r="A67" s="242"/>
      <c r="B67" s="91"/>
      <c r="C67" s="91"/>
      <c r="D67" s="91"/>
      <c r="E67" s="91"/>
      <c r="F67" s="243"/>
    </row>
    <row r="68" spans="1:10" ht="14.25" customHeight="1">
      <c r="A68" s="242" t="s">
        <v>142</v>
      </c>
      <c r="B68" s="91"/>
      <c r="C68" s="91"/>
      <c r="D68" s="91"/>
      <c r="E68" s="91"/>
      <c r="F68" s="243"/>
    </row>
    <row r="69" spans="1:10" ht="8.65" customHeight="1">
      <c r="A69" s="242"/>
      <c r="B69" s="91"/>
      <c r="C69" s="91"/>
      <c r="D69" s="91"/>
      <c r="E69" s="91"/>
      <c r="F69" s="243"/>
    </row>
    <row r="70" spans="1:10" ht="38.25">
      <c r="A70" s="248">
        <f>A65+1</f>
        <v>22</v>
      </c>
      <c r="B70" s="249" t="s">
        <v>6</v>
      </c>
      <c r="C70" s="250"/>
      <c r="D70" s="284" t="s">
        <v>423</v>
      </c>
      <c r="E70" s="284" t="s">
        <v>424</v>
      </c>
      <c r="F70" s="248" t="s">
        <v>126</v>
      </c>
      <c r="G70" s="248" t="s">
        <v>127</v>
      </c>
    </row>
    <row r="71" spans="1:10" ht="14.25" customHeight="1">
      <c r="A71" s="131">
        <f>A70+1</f>
        <v>23</v>
      </c>
      <c r="B71" s="173" t="s">
        <v>143</v>
      </c>
      <c r="C71" s="132"/>
      <c r="D71" s="131">
        <v>3</v>
      </c>
      <c r="E71" s="131">
        <v>3</v>
      </c>
      <c r="F71" s="285">
        <v>23.317768296000001</v>
      </c>
      <c r="G71" s="286">
        <f>($D$71+$E$71)*F71</f>
        <v>139.90660977600001</v>
      </c>
    </row>
    <row r="72" spans="1:10" ht="14.25" customHeight="1">
      <c r="A72" s="131">
        <f t="shared" ref="A72:A77" si="3">A71+1</f>
        <v>24</v>
      </c>
      <c r="B72" s="173" t="s">
        <v>144</v>
      </c>
      <c r="C72" s="132"/>
      <c r="D72" s="131">
        <v>3</v>
      </c>
      <c r="E72" s="131">
        <v>3</v>
      </c>
      <c r="F72" s="285">
        <v>25.803311799999999</v>
      </c>
      <c r="G72" s="286">
        <f>($D$72+$E$72)*F72</f>
        <v>154.81987079999999</v>
      </c>
    </row>
    <row r="73" spans="1:10" ht="14.25" customHeight="1">
      <c r="A73" s="131">
        <f t="shared" si="3"/>
        <v>25</v>
      </c>
      <c r="B73" s="177" t="s">
        <v>145</v>
      </c>
      <c r="C73" s="134"/>
      <c r="D73" s="133">
        <v>4</v>
      </c>
      <c r="E73" s="131">
        <v>4</v>
      </c>
      <c r="F73" s="285">
        <v>30.321524356000001</v>
      </c>
      <c r="G73" s="286">
        <f>($D$73+$E$73)*F73</f>
        <v>242.57219484800001</v>
      </c>
    </row>
    <row r="74" spans="1:10" ht="14.25" customHeight="1">
      <c r="A74" s="131">
        <f t="shared" si="3"/>
        <v>26</v>
      </c>
      <c r="B74" s="177" t="s">
        <v>146</v>
      </c>
      <c r="C74" s="134"/>
      <c r="D74" s="133">
        <v>1</v>
      </c>
      <c r="E74" s="131">
        <v>1</v>
      </c>
      <c r="F74" s="285">
        <v>10.890050776000001</v>
      </c>
      <c r="G74" s="286">
        <f>($D$74+$E$74)*F74</f>
        <v>21.780101552000001</v>
      </c>
    </row>
    <row r="75" spans="1:10" ht="14.25" customHeight="1">
      <c r="A75" s="131">
        <f t="shared" si="3"/>
        <v>27</v>
      </c>
      <c r="B75" s="177" t="s">
        <v>147</v>
      </c>
      <c r="C75" s="134"/>
      <c r="D75" s="133">
        <v>1</v>
      </c>
      <c r="E75" s="131">
        <v>1</v>
      </c>
      <c r="F75" s="285">
        <v>16.419331876000001</v>
      </c>
      <c r="G75" s="286">
        <f>($D$75+$E$75)*F75</f>
        <v>32.838663752000002</v>
      </c>
    </row>
    <row r="76" spans="1:10" ht="14.25" customHeight="1">
      <c r="A76" s="131">
        <f t="shared" si="3"/>
        <v>28</v>
      </c>
      <c r="B76" s="173" t="s">
        <v>148</v>
      </c>
      <c r="C76" s="132"/>
      <c r="D76" s="131">
        <v>1</v>
      </c>
      <c r="E76" s="131">
        <v>1</v>
      </c>
      <c r="F76" s="285">
        <v>43.781374348</v>
      </c>
      <c r="G76" s="286">
        <f>($D$76+$E$76)*F76</f>
        <v>87.562748696</v>
      </c>
    </row>
    <row r="77" spans="1:10" ht="14.25" customHeight="1">
      <c r="A77" s="131">
        <f t="shared" si="3"/>
        <v>29</v>
      </c>
      <c r="B77" s="173" t="s">
        <v>149</v>
      </c>
      <c r="C77" s="260"/>
      <c r="D77" s="263">
        <v>4</v>
      </c>
      <c r="E77" s="131">
        <v>4</v>
      </c>
      <c r="F77" s="285">
        <v>3.3281006240000002</v>
      </c>
      <c r="G77" s="286">
        <f>($D$77+$E$77)*F77</f>
        <v>26.624804992000001</v>
      </c>
      <c r="J77" s="298"/>
    </row>
    <row r="78" spans="1:10" ht="14.25" customHeight="1">
      <c r="A78" s="131">
        <f>A77+1</f>
        <v>30</v>
      </c>
      <c r="B78" s="85" t="s">
        <v>132</v>
      </c>
      <c r="C78" s="260"/>
      <c r="D78" s="263"/>
      <c r="E78" s="263"/>
      <c r="F78" s="289"/>
      <c r="G78" s="289">
        <f>SUM(G71:G77)</f>
        <v>706.10499441599995</v>
      </c>
    </row>
    <row r="79" spans="1:10" ht="14.25" customHeight="1">
      <c r="A79" s="290">
        <f>A78+1</f>
        <v>31</v>
      </c>
      <c r="B79" s="291" t="s">
        <v>133</v>
      </c>
      <c r="C79" s="292"/>
      <c r="D79" s="290"/>
      <c r="E79" s="290"/>
      <c r="F79" s="293"/>
      <c r="G79" s="293">
        <f>ROUND(G78/12,2)</f>
        <v>58.84</v>
      </c>
    </row>
  </sheetData>
  <pageMargins left="0.511811024" right="0.511811024" top="1.1145833333333299" bottom="0.67" header="0.31496062000000002" footer="0.31496062000000002"/>
  <pageSetup paperSize="9" orientation="portrait" r:id="rId1"/>
  <headerFooter>
    <oddHeader>&amp;L&amp;G</oddHeader>
    <oddFooter>&amp;CRua Rodolfo Valdetário, nº 103, Sala 01, Nossa Senhora da Penha, Vila Velha/ES, CEP 29.110-255.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5"/>
  <dimension ref="A1:J464"/>
  <sheetViews>
    <sheetView workbookViewId="0">
      <selection sqref="A1:E1"/>
    </sheetView>
    <sheetView workbookViewId="1">
      <selection sqref="A1:E1"/>
    </sheetView>
  </sheetViews>
  <sheetFormatPr defaultColWidth="9.140625" defaultRowHeight="15"/>
  <cols>
    <col min="1" max="1" width="40.7109375" style="1" customWidth="1"/>
    <col min="2" max="2" width="22" style="1" customWidth="1"/>
    <col min="3" max="3" width="19.28515625" style="1" bestFit="1" customWidth="1"/>
    <col min="4" max="4" width="16.140625" style="17" bestFit="1" customWidth="1"/>
    <col min="5" max="5" width="14.85546875" style="1" customWidth="1"/>
    <col min="6" max="6" width="3.7109375" style="1" customWidth="1"/>
    <col min="7" max="7" width="2.28515625" style="1" bestFit="1" customWidth="1"/>
    <col min="8" max="8" width="49" style="1" customWidth="1"/>
    <col min="9" max="9" width="9.140625" style="1"/>
    <col min="10" max="10" width="13.140625" style="1" bestFit="1" customWidth="1"/>
    <col min="11" max="16384" width="9.140625" style="1"/>
  </cols>
  <sheetData>
    <row r="1" spans="1:6" ht="30.4" customHeight="1">
      <c r="A1" s="376" t="s">
        <v>150</v>
      </c>
      <c r="B1" s="376"/>
      <c r="C1" s="376"/>
      <c r="D1" s="376"/>
      <c r="E1" s="376"/>
    </row>
    <row r="2" spans="1:6">
      <c r="A2" s="377" t="s">
        <v>151</v>
      </c>
      <c r="B2" s="377"/>
      <c r="C2" s="377"/>
      <c r="D2" s="377"/>
      <c r="E2" s="377"/>
    </row>
    <row r="3" spans="1:6" ht="15.75" thickBot="1">
      <c r="A3" s="1" t="s">
        <v>152</v>
      </c>
      <c r="B3" s="2">
        <v>1</v>
      </c>
    </row>
    <row r="4" spans="1:6" s="23" customFormat="1" ht="51.75" customHeight="1" thickBot="1">
      <c r="A4" s="378" t="s">
        <v>153</v>
      </c>
      <c r="B4" s="379"/>
      <c r="C4" s="379"/>
      <c r="D4" s="379"/>
      <c r="E4" s="380"/>
    </row>
    <row r="6" spans="1:6" ht="15.75">
      <c r="B6" s="374" t="s">
        <v>154</v>
      </c>
      <c r="C6" s="374"/>
      <c r="D6" s="374"/>
    </row>
    <row r="7" spans="1:6" ht="15.75">
      <c r="A7" s="51" t="s">
        <v>155</v>
      </c>
      <c r="B7" s="5"/>
      <c r="C7" s="5"/>
      <c r="D7" s="8"/>
      <c r="E7" s="6">
        <v>964.43</v>
      </c>
    </row>
    <row r="8" spans="1:6">
      <c r="A8" s="5" t="s">
        <v>156</v>
      </c>
      <c r="B8" s="7"/>
      <c r="C8" s="5"/>
      <c r="D8" s="19">
        <v>0.71360000000000001</v>
      </c>
      <c r="E8" s="6">
        <f>E7*D8</f>
        <v>688.21724799999993</v>
      </c>
    </row>
    <row r="10" spans="1:6" ht="15.75">
      <c r="A10" s="84" t="s">
        <v>157</v>
      </c>
      <c r="B10" s="374" t="s">
        <v>154</v>
      </c>
      <c r="C10" s="374"/>
      <c r="D10" s="374"/>
    </row>
    <row r="11" spans="1:6" ht="15.75">
      <c r="A11" s="51" t="s">
        <v>158</v>
      </c>
      <c r="B11" s="5"/>
      <c r="C11" s="5"/>
      <c r="D11" s="8"/>
      <c r="E11" s="8" t="s">
        <v>159</v>
      </c>
    </row>
    <row r="12" spans="1:6">
      <c r="A12" s="5" t="s">
        <v>160</v>
      </c>
      <c r="B12" s="5" t="s">
        <v>161</v>
      </c>
      <c r="C12" s="5"/>
      <c r="D12" s="8"/>
      <c r="E12" s="13">
        <f>21.75*2</f>
        <v>43.5</v>
      </c>
    </row>
    <row r="13" spans="1:6">
      <c r="A13" s="5" t="s">
        <v>162</v>
      </c>
      <c r="B13" s="5"/>
      <c r="C13" s="5"/>
      <c r="D13" s="8"/>
      <c r="E13" s="9">
        <v>3</v>
      </c>
    </row>
    <row r="14" spans="1:6">
      <c r="A14" s="5" t="s">
        <v>163</v>
      </c>
      <c r="B14" s="5"/>
      <c r="C14" s="5"/>
      <c r="D14" s="8"/>
      <c r="E14" s="9">
        <f>E12*E13</f>
        <v>130.5</v>
      </c>
      <c r="F14" s="12"/>
    </row>
    <row r="15" spans="1:6" ht="30">
      <c r="A15" s="5" t="s">
        <v>164</v>
      </c>
      <c r="B15" s="5" t="s">
        <v>165</v>
      </c>
      <c r="C15" s="5"/>
      <c r="D15" s="18">
        <v>0.06</v>
      </c>
      <c r="E15" s="9">
        <f>E7*D15</f>
        <v>57.865799999999993</v>
      </c>
      <c r="F15" s="11"/>
    </row>
    <row r="16" spans="1:6">
      <c r="A16" s="5" t="s">
        <v>166</v>
      </c>
      <c r="B16" s="5"/>
      <c r="C16" s="5"/>
      <c r="D16" s="8"/>
      <c r="E16" s="9">
        <f>E14-E15</f>
        <v>72.634200000000007</v>
      </c>
    </row>
    <row r="18" spans="1:8" ht="15.75">
      <c r="A18" s="1" t="s">
        <v>167</v>
      </c>
      <c r="B18" s="374" t="s">
        <v>154</v>
      </c>
      <c r="C18" s="374"/>
      <c r="D18" s="374"/>
    </row>
    <row r="19" spans="1:8" ht="15.75">
      <c r="A19" s="51" t="s">
        <v>168</v>
      </c>
      <c r="B19" s="5"/>
      <c r="C19" s="5"/>
      <c r="D19" s="8"/>
      <c r="E19" s="5" t="s">
        <v>169</v>
      </c>
    </row>
    <row r="20" spans="1:8" ht="15.75" thickBot="1">
      <c r="A20" s="5" t="s">
        <v>170</v>
      </c>
      <c r="B20" s="5"/>
      <c r="C20" s="5"/>
      <c r="D20" s="8"/>
      <c r="E20" s="21">
        <v>21.75</v>
      </c>
    </row>
    <row r="21" spans="1:8" ht="16.5" thickBot="1">
      <c r="A21" s="5" t="s">
        <v>171</v>
      </c>
      <c r="B21" s="5"/>
      <c r="C21" s="5"/>
      <c r="D21" s="8"/>
      <c r="E21" s="9">
        <v>9.5500000000000007</v>
      </c>
      <c r="G21" s="82" t="s">
        <v>172</v>
      </c>
      <c r="H21" s="83" t="s">
        <v>173</v>
      </c>
    </row>
    <row r="22" spans="1:8" ht="16.5" thickBot="1">
      <c r="A22" s="5" t="s">
        <v>174</v>
      </c>
      <c r="B22" s="5"/>
      <c r="C22" s="10"/>
      <c r="D22" s="18">
        <v>0.2</v>
      </c>
      <c r="E22" s="9">
        <f>E21*D22</f>
        <v>1.9100000000000001</v>
      </c>
      <c r="F22" s="12"/>
      <c r="G22" s="82" t="s">
        <v>175</v>
      </c>
      <c r="H22" s="83" t="s">
        <v>176</v>
      </c>
    </row>
    <row r="23" spans="1:8" ht="16.5" thickBot="1">
      <c r="A23" s="5" t="s">
        <v>177</v>
      </c>
      <c r="B23" s="5"/>
      <c r="C23" s="5"/>
      <c r="D23" s="8"/>
      <c r="E23" s="9">
        <f>E21-E22</f>
        <v>7.6400000000000006</v>
      </c>
      <c r="G23" s="82" t="s">
        <v>178</v>
      </c>
      <c r="H23" s="83" t="s">
        <v>179</v>
      </c>
    </row>
    <row r="24" spans="1:8" ht="16.5" thickBot="1">
      <c r="A24" s="5" t="s">
        <v>166</v>
      </c>
      <c r="B24" s="5" t="s">
        <v>180</v>
      </c>
      <c r="C24" s="5"/>
      <c r="D24" s="8">
        <v>21.75</v>
      </c>
      <c r="E24" s="9">
        <f>E23*D24</f>
        <v>166.17000000000002</v>
      </c>
      <c r="G24" s="82" t="s">
        <v>181</v>
      </c>
      <c r="H24" s="83" t="s">
        <v>81</v>
      </c>
    </row>
    <row r="25" spans="1:8" ht="16.5" thickBot="1">
      <c r="G25" s="82" t="s">
        <v>182</v>
      </c>
      <c r="H25" s="83" t="s">
        <v>82</v>
      </c>
    </row>
    <row r="26" spans="1:8" ht="16.5" thickBot="1">
      <c r="B26" s="374" t="s">
        <v>154</v>
      </c>
      <c r="C26" s="374"/>
      <c r="D26" s="374"/>
      <c r="G26" s="82" t="s">
        <v>183</v>
      </c>
      <c r="H26" s="83" t="s">
        <v>184</v>
      </c>
    </row>
    <row r="27" spans="1:8" ht="15.75">
      <c r="A27" s="51" t="s">
        <v>185</v>
      </c>
      <c r="B27" s="5"/>
      <c r="C27" s="5"/>
      <c r="D27" s="8"/>
      <c r="E27" s="9" t="s">
        <v>159</v>
      </c>
    </row>
    <row r="28" spans="1:8">
      <c r="A28" s="5" t="s">
        <v>186</v>
      </c>
      <c r="B28" s="5"/>
      <c r="C28" s="5"/>
      <c r="D28" s="8"/>
      <c r="E28" s="13">
        <v>1</v>
      </c>
    </row>
    <row r="29" spans="1:8">
      <c r="A29" s="5" t="s">
        <v>171</v>
      </c>
      <c r="B29" s="5"/>
      <c r="C29" s="5"/>
      <c r="D29" s="8"/>
      <c r="E29" s="9">
        <v>76.08</v>
      </c>
    </row>
    <row r="30" spans="1:8" ht="30">
      <c r="A30" s="5" t="s">
        <v>187</v>
      </c>
      <c r="B30" s="5" t="s">
        <v>188</v>
      </c>
      <c r="C30" s="5"/>
      <c r="D30" s="18">
        <v>0.05</v>
      </c>
      <c r="E30" s="9">
        <f>E29*D30</f>
        <v>3.8040000000000003</v>
      </c>
    </row>
    <row r="31" spans="1:8">
      <c r="A31" s="5" t="s">
        <v>166</v>
      </c>
      <c r="B31" s="5"/>
      <c r="C31" s="5"/>
      <c r="D31" s="8"/>
      <c r="E31" s="9">
        <f>E29-E30</f>
        <v>72.275999999999996</v>
      </c>
    </row>
    <row r="33" spans="1:6" ht="15.75">
      <c r="B33" s="375" t="s">
        <v>154</v>
      </c>
      <c r="C33" s="375"/>
      <c r="D33" s="375"/>
    </row>
    <row r="34" spans="1:6" ht="15.75">
      <c r="A34" s="51" t="s">
        <v>189</v>
      </c>
      <c r="B34" s="5"/>
      <c r="C34" s="5"/>
      <c r="D34" s="8"/>
      <c r="E34" s="5" t="s">
        <v>169</v>
      </c>
    </row>
    <row r="35" spans="1:6">
      <c r="A35" s="5" t="s">
        <v>186</v>
      </c>
      <c r="B35" s="5"/>
      <c r="C35" s="5"/>
      <c r="D35" s="8"/>
      <c r="E35" s="13">
        <v>1</v>
      </c>
    </row>
    <row r="36" spans="1:6">
      <c r="A36" s="5" t="s">
        <v>171</v>
      </c>
      <c r="B36" s="5"/>
      <c r="C36" s="5"/>
      <c r="D36" s="8"/>
      <c r="E36" s="9">
        <v>91.84</v>
      </c>
    </row>
    <row r="37" spans="1:6" ht="30">
      <c r="A37" s="5" t="s">
        <v>187</v>
      </c>
      <c r="B37" s="5" t="s">
        <v>188</v>
      </c>
      <c r="C37" s="5"/>
      <c r="D37" s="18">
        <v>0.05</v>
      </c>
      <c r="E37" s="9">
        <f>D37*E7</f>
        <v>48.221499999999999</v>
      </c>
    </row>
    <row r="38" spans="1:6">
      <c r="A38" s="5" t="s">
        <v>166</v>
      </c>
      <c r="B38" s="5"/>
      <c r="C38" s="5"/>
      <c r="D38" s="8"/>
      <c r="E38" s="9">
        <f>E36-E37</f>
        <v>43.618500000000004</v>
      </c>
    </row>
    <row r="39" spans="1:6" ht="15.75">
      <c r="B39" s="3"/>
    </row>
    <row r="40" spans="1:6" ht="15.75">
      <c r="B40" s="374" t="s">
        <v>154</v>
      </c>
      <c r="C40" s="374"/>
      <c r="D40" s="374"/>
    </row>
    <row r="41" spans="1:6" ht="15.75">
      <c r="A41" s="51" t="s">
        <v>190</v>
      </c>
      <c r="B41" s="4"/>
      <c r="C41" s="5"/>
      <c r="D41" s="8"/>
      <c r="E41" s="9" t="s">
        <v>169</v>
      </c>
    </row>
    <row r="42" spans="1:6" ht="15.75">
      <c r="A42" s="5" t="s">
        <v>186</v>
      </c>
      <c r="B42" s="4"/>
      <c r="C42" s="5"/>
      <c r="D42" s="8"/>
      <c r="E42" s="13">
        <v>1</v>
      </c>
    </row>
    <row r="43" spans="1:6" ht="15.75">
      <c r="A43" s="5" t="s">
        <v>171</v>
      </c>
      <c r="B43" s="4"/>
      <c r="C43" s="5"/>
      <c r="D43" s="18">
        <v>0.12</v>
      </c>
      <c r="E43" s="9">
        <f>D43*E7</f>
        <v>115.73159999999999</v>
      </c>
    </row>
    <row r="44" spans="1:6" ht="30">
      <c r="A44" s="5" t="s">
        <v>191</v>
      </c>
      <c r="B44" s="4"/>
      <c r="C44" s="5"/>
      <c r="D44" s="19">
        <v>0.36799999999999999</v>
      </c>
      <c r="E44" s="9">
        <f>E43*D44</f>
        <v>42.589228799999994</v>
      </c>
      <c r="F44" s="11"/>
    </row>
    <row r="45" spans="1:6" ht="15.75">
      <c r="A45" s="5" t="s">
        <v>166</v>
      </c>
      <c r="B45" s="4"/>
      <c r="C45" s="5"/>
      <c r="D45" s="8"/>
      <c r="E45" s="9">
        <f>E43+E44</f>
        <v>158.32082879999999</v>
      </c>
    </row>
    <row r="46" spans="1:6" ht="15.75">
      <c r="B46" s="3"/>
    </row>
    <row r="47" spans="1:6" ht="15.75">
      <c r="B47" s="374" t="s">
        <v>154</v>
      </c>
      <c r="C47" s="374"/>
      <c r="D47" s="374"/>
    </row>
    <row r="48" spans="1:6" ht="15.75">
      <c r="A48" s="51" t="s">
        <v>192</v>
      </c>
      <c r="B48" s="5"/>
      <c r="C48" s="5"/>
      <c r="D48" s="8"/>
      <c r="E48" s="8" t="s">
        <v>159</v>
      </c>
    </row>
    <row r="49" spans="1:6">
      <c r="A49" s="5" t="s">
        <v>170</v>
      </c>
      <c r="B49" s="5"/>
      <c r="C49" s="5"/>
      <c r="D49" s="8"/>
      <c r="E49" s="8">
        <v>1</v>
      </c>
    </row>
    <row r="50" spans="1:6" ht="31.5">
      <c r="A50" s="5" t="s">
        <v>171</v>
      </c>
      <c r="B50" s="25" t="s">
        <v>193</v>
      </c>
      <c r="C50" s="25"/>
      <c r="D50" s="26">
        <v>1.5</v>
      </c>
      <c r="E50" s="9">
        <f>E7*D50</f>
        <v>1446.645</v>
      </c>
    </row>
    <row r="51" spans="1:6" ht="47.25">
      <c r="A51" s="5" t="s">
        <v>194</v>
      </c>
      <c r="B51" s="25" t="s">
        <v>195</v>
      </c>
      <c r="C51" s="25"/>
      <c r="D51" s="30"/>
      <c r="E51" s="52">
        <v>8.0000000000000004E-4</v>
      </c>
    </row>
    <row r="52" spans="1:6">
      <c r="A52" s="5" t="s">
        <v>196</v>
      </c>
      <c r="B52" s="5"/>
      <c r="C52" s="5"/>
      <c r="D52" s="8"/>
      <c r="E52" s="9">
        <f>E51*E50*E49</f>
        <v>1.157316</v>
      </c>
      <c r="F52" s="11"/>
    </row>
    <row r="53" spans="1:6">
      <c r="A53" s="5" t="s">
        <v>166</v>
      </c>
      <c r="B53" s="5"/>
      <c r="C53" s="5"/>
      <c r="D53" s="8"/>
      <c r="E53" s="9">
        <f>E52/12</f>
        <v>9.6443000000000001E-2</v>
      </c>
    </row>
    <row r="55" spans="1:6" ht="15.75">
      <c r="B55" s="374" t="s">
        <v>154</v>
      </c>
      <c r="C55" s="374"/>
      <c r="D55" s="374"/>
    </row>
    <row r="56" spans="1:6" ht="15.75">
      <c r="A56" s="51" t="s">
        <v>197</v>
      </c>
      <c r="B56" s="5"/>
      <c r="C56" s="5"/>
      <c r="D56" s="8"/>
      <c r="E56" s="8" t="s">
        <v>169</v>
      </c>
    </row>
    <row r="57" spans="1:6">
      <c r="A57" s="5" t="s">
        <v>170</v>
      </c>
      <c r="B57" s="5"/>
      <c r="C57" s="5"/>
      <c r="D57" s="8"/>
      <c r="E57" s="8">
        <v>1</v>
      </c>
    </row>
    <row r="58" spans="1:6" ht="47.25">
      <c r="A58" s="5" t="s">
        <v>198</v>
      </c>
      <c r="B58" s="25" t="s">
        <v>199</v>
      </c>
      <c r="C58" s="5"/>
      <c r="D58" s="8"/>
      <c r="E58" s="9">
        <v>232.43</v>
      </c>
    </row>
    <row r="59" spans="1:6">
      <c r="A59" s="5" t="s">
        <v>200</v>
      </c>
      <c r="B59" s="5"/>
      <c r="C59" s="5"/>
      <c r="D59" s="8"/>
      <c r="E59" s="9">
        <f>(E58*E57)/24</f>
        <v>9.6845833333333342</v>
      </c>
    </row>
    <row r="61" spans="1:6" ht="15.75">
      <c r="B61" s="374" t="s">
        <v>154</v>
      </c>
      <c r="C61" s="374"/>
      <c r="D61" s="374"/>
    </row>
    <row r="62" spans="1:6" ht="15.75">
      <c r="A62" s="51" t="s">
        <v>201</v>
      </c>
      <c r="B62" s="5"/>
      <c r="C62" s="5"/>
      <c r="D62" s="8"/>
      <c r="E62" s="8" t="s">
        <v>169</v>
      </c>
    </row>
    <row r="63" spans="1:6">
      <c r="A63" s="5" t="s">
        <v>170</v>
      </c>
      <c r="B63" s="5"/>
      <c r="C63" s="5"/>
      <c r="D63" s="8"/>
      <c r="E63" s="8">
        <v>1</v>
      </c>
    </row>
    <row r="64" spans="1:6" ht="47.25" customHeight="1">
      <c r="A64" s="5" t="s">
        <v>171</v>
      </c>
      <c r="B64" s="381" t="s">
        <v>202</v>
      </c>
      <c r="C64" s="382"/>
      <c r="D64" s="8"/>
      <c r="E64" s="9">
        <v>14.38</v>
      </c>
    </row>
    <row r="65" spans="1:5">
      <c r="A65" s="5" t="s">
        <v>200</v>
      </c>
      <c r="B65" s="5"/>
      <c r="C65" s="5"/>
      <c r="D65" s="8"/>
      <c r="E65" s="9">
        <f>E64*E63</f>
        <v>14.38</v>
      </c>
    </row>
    <row r="66" spans="1:5">
      <c r="E66" s="11"/>
    </row>
    <row r="67" spans="1:5" ht="15.75">
      <c r="B67" s="375" t="s">
        <v>154</v>
      </c>
      <c r="C67" s="375"/>
      <c r="D67" s="375"/>
    </row>
    <row r="68" spans="1:5" ht="15.75">
      <c r="A68" s="389" t="s">
        <v>203</v>
      </c>
      <c r="B68" s="390"/>
      <c r="C68" s="390"/>
      <c r="D68" s="390"/>
      <c r="E68" s="391"/>
    </row>
    <row r="69" spans="1:5" ht="31.5">
      <c r="A69" s="4" t="s">
        <v>6</v>
      </c>
      <c r="B69" s="4" t="s">
        <v>204</v>
      </c>
      <c r="C69" s="4" t="s">
        <v>205</v>
      </c>
      <c r="D69" s="20" t="s">
        <v>206</v>
      </c>
      <c r="E69" s="4" t="s">
        <v>207</v>
      </c>
    </row>
    <row r="70" spans="1:5">
      <c r="A70" s="5" t="s">
        <v>208</v>
      </c>
      <c r="B70" s="9">
        <v>28.98</v>
      </c>
      <c r="C70" s="5">
        <v>6</v>
      </c>
      <c r="D70" s="8">
        <v>2</v>
      </c>
      <c r="E70" s="9">
        <f>(B70*D70)/C70</f>
        <v>9.66</v>
      </c>
    </row>
    <row r="71" spans="1:5">
      <c r="A71" s="5" t="s">
        <v>209</v>
      </c>
      <c r="B71" s="9">
        <v>30.63</v>
      </c>
      <c r="C71" s="5">
        <v>8</v>
      </c>
      <c r="D71" s="8">
        <v>2</v>
      </c>
      <c r="E71" s="9">
        <f t="shared" ref="E71:E81" si="0">(B71*D71)/C71</f>
        <v>7.6574999999999998</v>
      </c>
    </row>
    <row r="72" spans="1:5">
      <c r="A72" s="5" t="s">
        <v>210</v>
      </c>
      <c r="B72" s="9">
        <v>27.97</v>
      </c>
      <c r="C72" s="5">
        <v>8</v>
      </c>
      <c r="D72" s="8">
        <v>2</v>
      </c>
      <c r="E72" s="9">
        <f t="shared" si="0"/>
        <v>6.9924999999999997</v>
      </c>
    </row>
    <row r="73" spans="1:5">
      <c r="A73" s="5" t="s">
        <v>211</v>
      </c>
      <c r="B73" s="9">
        <v>26.85</v>
      </c>
      <c r="C73" s="5">
        <v>5</v>
      </c>
      <c r="D73" s="8">
        <v>2</v>
      </c>
      <c r="E73" s="9">
        <f t="shared" si="0"/>
        <v>10.74</v>
      </c>
    </row>
    <row r="74" spans="1:5">
      <c r="A74" s="5" t="s">
        <v>212</v>
      </c>
      <c r="B74" s="9">
        <v>9.35</v>
      </c>
      <c r="C74" s="5">
        <v>18</v>
      </c>
      <c r="D74" s="8">
        <v>1</v>
      </c>
      <c r="E74" s="9">
        <f t="shared" si="0"/>
        <v>0.51944444444444438</v>
      </c>
    </row>
    <row r="75" spans="1:5">
      <c r="A75" s="5" t="s">
        <v>213</v>
      </c>
      <c r="B75" s="9">
        <v>4.41</v>
      </c>
      <c r="C75" s="5">
        <v>30</v>
      </c>
      <c r="D75" s="8">
        <v>1</v>
      </c>
      <c r="E75" s="9">
        <f t="shared" si="0"/>
        <v>0.14699999999999999</v>
      </c>
    </row>
    <row r="76" spans="1:5">
      <c r="A76" s="5" t="s">
        <v>214</v>
      </c>
      <c r="B76" s="9">
        <v>54.1</v>
      </c>
      <c r="C76" s="5">
        <v>24</v>
      </c>
      <c r="D76" s="8">
        <v>1</v>
      </c>
      <c r="E76" s="9">
        <f t="shared" si="0"/>
        <v>2.2541666666666669</v>
      </c>
    </row>
    <row r="77" spans="1:5">
      <c r="A77" s="5" t="s">
        <v>215</v>
      </c>
      <c r="B77" s="9">
        <v>4.83</v>
      </c>
      <c r="C77" s="5">
        <v>3</v>
      </c>
      <c r="D77" s="8">
        <v>3</v>
      </c>
      <c r="E77" s="9">
        <f t="shared" si="0"/>
        <v>4.83</v>
      </c>
    </row>
    <row r="78" spans="1:5">
      <c r="A78" s="5" t="s">
        <v>216</v>
      </c>
      <c r="B78" s="9">
        <v>10.210000000000001</v>
      </c>
      <c r="C78" s="5">
        <v>15</v>
      </c>
      <c r="D78" s="8">
        <v>1</v>
      </c>
      <c r="E78" s="9">
        <f t="shared" si="0"/>
        <v>0.68066666666666675</v>
      </c>
    </row>
    <row r="79" spans="1:5">
      <c r="A79" s="5" t="s">
        <v>217</v>
      </c>
      <c r="B79" s="9">
        <v>43.5</v>
      </c>
      <c r="C79" s="5">
        <v>30</v>
      </c>
      <c r="D79" s="8">
        <v>1</v>
      </c>
      <c r="E79" s="9">
        <f t="shared" si="0"/>
        <v>1.45</v>
      </c>
    </row>
    <row r="80" spans="1:5">
      <c r="A80" s="5" t="s">
        <v>218</v>
      </c>
      <c r="B80" s="9">
        <v>0.38</v>
      </c>
      <c r="C80" s="5">
        <v>6</v>
      </c>
      <c r="D80" s="8">
        <v>1</v>
      </c>
      <c r="E80" s="9">
        <f t="shared" si="0"/>
        <v>6.3333333333333339E-2</v>
      </c>
    </row>
    <row r="81" spans="1:5">
      <c r="A81" s="5" t="s">
        <v>146</v>
      </c>
      <c r="B81" s="9">
        <v>14</v>
      </c>
      <c r="C81" s="5">
        <v>6</v>
      </c>
      <c r="D81" s="8">
        <v>1</v>
      </c>
      <c r="E81" s="9">
        <f t="shared" si="0"/>
        <v>2.3333333333333335</v>
      </c>
    </row>
    <row r="82" spans="1:5" s="3" customFormat="1" ht="15.75">
      <c r="A82" s="4" t="s">
        <v>166</v>
      </c>
      <c r="B82" s="22"/>
      <c r="C82" s="4"/>
      <c r="D82" s="20"/>
      <c r="E82" s="22">
        <f>SUM(E70:E81)</f>
        <v>47.327944444444448</v>
      </c>
    </row>
    <row r="84" spans="1:5" ht="15.75">
      <c r="B84" s="375" t="s">
        <v>154</v>
      </c>
      <c r="C84" s="375"/>
      <c r="D84" s="375"/>
    </row>
    <row r="85" spans="1:5" ht="15.75">
      <c r="A85" s="385" t="s">
        <v>219</v>
      </c>
      <c r="B85" s="386"/>
      <c r="C85" s="386"/>
      <c r="D85" s="386"/>
      <c r="E85" s="387"/>
    </row>
    <row r="86" spans="1:5" ht="31.5">
      <c r="A86" s="4" t="s">
        <v>6</v>
      </c>
      <c r="B86" s="4" t="s">
        <v>204</v>
      </c>
      <c r="C86" s="4" t="s">
        <v>205</v>
      </c>
      <c r="D86" s="20" t="s">
        <v>206</v>
      </c>
      <c r="E86" s="4" t="s">
        <v>207</v>
      </c>
    </row>
    <row r="87" spans="1:5">
      <c r="A87" s="5" t="s">
        <v>220</v>
      </c>
      <c r="B87" s="9">
        <v>19.88</v>
      </c>
      <c r="C87" s="8">
        <v>6</v>
      </c>
      <c r="D87" s="8">
        <v>1</v>
      </c>
      <c r="E87" s="14">
        <f t="shared" ref="E87:E92" si="1">(B87*D87)/C87</f>
        <v>3.313333333333333</v>
      </c>
    </row>
    <row r="88" spans="1:5">
      <c r="A88" s="5" t="s">
        <v>221</v>
      </c>
      <c r="B88" s="9">
        <v>29.17</v>
      </c>
      <c r="C88" s="8">
        <v>30</v>
      </c>
      <c r="D88" s="8">
        <v>1</v>
      </c>
      <c r="E88" s="14">
        <f t="shared" si="1"/>
        <v>0.97233333333333338</v>
      </c>
    </row>
    <row r="89" spans="1:5">
      <c r="A89" s="5" t="s">
        <v>222</v>
      </c>
      <c r="B89" s="9">
        <v>11.79</v>
      </c>
      <c r="C89" s="8">
        <v>30</v>
      </c>
      <c r="D89" s="8">
        <v>1</v>
      </c>
      <c r="E89" s="14">
        <f t="shared" si="1"/>
        <v>0.39299999999999996</v>
      </c>
    </row>
    <row r="90" spans="1:5">
      <c r="A90" s="5" t="s">
        <v>223</v>
      </c>
      <c r="B90" s="9">
        <v>10.57</v>
      </c>
      <c r="C90" s="8">
        <v>30</v>
      </c>
      <c r="D90" s="8">
        <v>1</v>
      </c>
      <c r="E90" s="14">
        <f t="shared" si="1"/>
        <v>0.35233333333333333</v>
      </c>
    </row>
    <row r="91" spans="1:5">
      <c r="A91" s="5" t="s">
        <v>224</v>
      </c>
      <c r="B91" s="9">
        <v>2.88</v>
      </c>
      <c r="C91" s="8">
        <v>30</v>
      </c>
      <c r="D91" s="8">
        <v>1</v>
      </c>
      <c r="E91" s="14">
        <f t="shared" si="1"/>
        <v>9.6000000000000002E-2</v>
      </c>
    </row>
    <row r="92" spans="1:5">
      <c r="A92" s="5" t="s">
        <v>225</v>
      </c>
      <c r="B92" s="9">
        <v>527.5</v>
      </c>
      <c r="C92" s="8">
        <v>30</v>
      </c>
      <c r="D92" s="8">
        <v>1</v>
      </c>
      <c r="E92" s="14">
        <f t="shared" si="1"/>
        <v>17.583333333333332</v>
      </c>
    </row>
    <row r="93" spans="1:5" s="3" customFormat="1" ht="15.75">
      <c r="A93" s="4" t="s">
        <v>200</v>
      </c>
      <c r="B93" s="22"/>
      <c r="C93" s="4"/>
      <c r="D93" s="20"/>
      <c r="E93" s="15">
        <f>SUM(E87:E92)</f>
        <v>22.710333333333331</v>
      </c>
    </row>
    <row r="94" spans="1:5" s="55" customFormat="1" ht="16.5" thickBot="1">
      <c r="D94" s="56"/>
      <c r="E94" s="57"/>
    </row>
    <row r="95" spans="1:5" s="3" customFormat="1" ht="16.5" thickBot="1">
      <c r="A95" s="58" t="s">
        <v>226</v>
      </c>
      <c r="B95" s="59"/>
      <c r="C95" s="59"/>
      <c r="D95" s="16"/>
      <c r="E95" s="60">
        <f>E82+E93</f>
        <v>70.038277777777779</v>
      </c>
    </row>
    <row r="96" spans="1:5" s="3" customFormat="1" ht="15.75">
      <c r="D96" s="54"/>
      <c r="E96" s="55"/>
    </row>
    <row r="97" spans="1:10" ht="15.75">
      <c r="A97" s="388" t="s">
        <v>227</v>
      </c>
      <c r="B97" s="388"/>
      <c r="C97" s="388"/>
      <c r="D97" s="388"/>
      <c r="E97" s="388"/>
    </row>
    <row r="99" spans="1:10" ht="15.75">
      <c r="A99" s="53" t="s">
        <v>228</v>
      </c>
      <c r="B99" s="61"/>
      <c r="C99" s="61"/>
      <c r="D99" s="62"/>
      <c r="E99" s="63"/>
    </row>
    <row r="100" spans="1:10" s="23" customFormat="1" ht="15.75">
      <c r="A100" s="25" t="s">
        <v>229</v>
      </c>
      <c r="B100" s="25"/>
      <c r="C100" s="25"/>
      <c r="D100" s="26"/>
      <c r="E100" s="27">
        <f>E7</f>
        <v>964.43</v>
      </c>
    </row>
    <row r="101" spans="1:10" s="23" customFormat="1" ht="15.75">
      <c r="A101" s="25" t="s">
        <v>230</v>
      </c>
      <c r="B101" s="25" t="s">
        <v>231</v>
      </c>
      <c r="C101" s="25"/>
      <c r="D101" s="26"/>
      <c r="E101" s="27">
        <f>E100/220</f>
        <v>4.3837727272727269</v>
      </c>
      <c r="F101" s="29"/>
    </row>
    <row r="102" spans="1:10" s="23" customFormat="1" ht="31.5">
      <c r="A102" s="25" t="s">
        <v>232</v>
      </c>
      <c r="B102" s="25" t="s">
        <v>233</v>
      </c>
      <c r="C102" s="25"/>
      <c r="D102" s="26">
        <v>1.6</v>
      </c>
      <c r="E102" s="27">
        <f>E101*D102</f>
        <v>7.0140363636363636</v>
      </c>
      <c r="F102" s="29"/>
    </row>
    <row r="103" spans="1:10" s="23" customFormat="1" ht="31.5">
      <c r="A103" s="25" t="s">
        <v>234</v>
      </c>
      <c r="B103" s="25" t="s">
        <v>235</v>
      </c>
      <c r="C103" s="25"/>
      <c r="D103" s="26"/>
      <c r="E103" s="27">
        <f>E102/6</f>
        <v>1.1690060606060606</v>
      </c>
      <c r="F103" s="29"/>
    </row>
    <row r="104" spans="1:10" s="23" customFormat="1" ht="15.75">
      <c r="A104" s="25" t="s">
        <v>236</v>
      </c>
      <c r="B104" s="25" t="s">
        <v>237</v>
      </c>
      <c r="C104" s="25"/>
      <c r="D104" s="28">
        <v>0.12</v>
      </c>
      <c r="E104" s="27">
        <f>E102*D104</f>
        <v>0.84168436363636356</v>
      </c>
    </row>
    <row r="105" spans="1:10" s="38" customFormat="1" ht="15.75">
      <c r="A105" s="35" t="s">
        <v>238</v>
      </c>
      <c r="B105" s="25" t="s">
        <v>239</v>
      </c>
      <c r="C105" s="35"/>
      <c r="D105" s="39">
        <v>0.12</v>
      </c>
      <c r="E105" s="36">
        <f>E103*D105</f>
        <v>0.14028072727272728</v>
      </c>
      <c r="F105" s="37"/>
    </row>
    <row r="106" spans="1:10" s="33" customFormat="1" ht="63">
      <c r="A106" s="47" t="s">
        <v>240</v>
      </c>
      <c r="B106" s="47" t="s">
        <v>241</v>
      </c>
      <c r="C106" s="47"/>
      <c r="D106" s="48"/>
      <c r="E106" s="49">
        <v>9.16</v>
      </c>
      <c r="F106" s="34"/>
      <c r="J106" s="40"/>
    </row>
    <row r="107" spans="1:10" s="33" customFormat="1" ht="15.75">
      <c r="A107" s="47" t="s">
        <v>242</v>
      </c>
      <c r="B107" s="47"/>
      <c r="C107" s="47"/>
      <c r="D107" s="50"/>
      <c r="E107" s="49">
        <v>15.36</v>
      </c>
      <c r="F107" s="65"/>
      <c r="J107" s="67"/>
    </row>
    <row r="108" spans="1:10" s="33" customFormat="1" ht="15.75">
      <c r="A108" s="47" t="s">
        <v>243</v>
      </c>
      <c r="B108" s="47"/>
      <c r="C108" s="47"/>
      <c r="D108" s="48"/>
      <c r="E108" s="47">
        <v>21.75</v>
      </c>
      <c r="F108" s="34"/>
      <c r="G108" s="66"/>
    </row>
    <row r="109" spans="1:10" s="23" customFormat="1" ht="15.75">
      <c r="A109" s="24" t="s">
        <v>244</v>
      </c>
      <c r="B109" s="24"/>
      <c r="C109" s="24"/>
      <c r="D109" s="31"/>
      <c r="E109" s="32">
        <f>E107*E108</f>
        <v>334.08</v>
      </c>
      <c r="F109" s="64"/>
    </row>
    <row r="111" spans="1:10" ht="15.75">
      <c r="A111" s="3" t="s">
        <v>245</v>
      </c>
    </row>
    <row r="112" spans="1:10" ht="15.75">
      <c r="B112" s="374" t="s">
        <v>154</v>
      </c>
      <c r="C112" s="374"/>
      <c r="D112" s="374"/>
    </row>
    <row r="113" spans="1:6" s="3" customFormat="1" ht="31.5">
      <c r="A113" s="4" t="s">
        <v>246</v>
      </c>
      <c r="B113" s="4"/>
      <c r="C113" s="4"/>
      <c r="D113" s="20"/>
      <c r="E113" s="4" t="s">
        <v>247</v>
      </c>
    </row>
    <row r="114" spans="1:6">
      <c r="A114" s="5" t="s">
        <v>248</v>
      </c>
      <c r="B114" s="5"/>
      <c r="C114" s="5"/>
      <c r="D114" s="8"/>
      <c r="E114" s="9">
        <f>E7</f>
        <v>964.43</v>
      </c>
    </row>
    <row r="115" spans="1:6">
      <c r="A115" s="5" t="s">
        <v>249</v>
      </c>
      <c r="B115" s="5"/>
      <c r="C115" s="5"/>
      <c r="D115" s="8"/>
      <c r="E115" s="9">
        <f>E8</f>
        <v>688.21724799999993</v>
      </c>
    </row>
    <row r="116" spans="1:6">
      <c r="A116" s="5" t="s">
        <v>250</v>
      </c>
      <c r="B116" s="5"/>
      <c r="C116" s="5"/>
      <c r="D116" s="8"/>
      <c r="E116" s="9">
        <f>E16</f>
        <v>72.634200000000007</v>
      </c>
    </row>
    <row r="117" spans="1:6">
      <c r="A117" s="5" t="s">
        <v>168</v>
      </c>
      <c r="B117" s="5"/>
      <c r="C117" s="5"/>
      <c r="D117" s="8"/>
      <c r="E117" s="9">
        <f>E24</f>
        <v>166.17000000000002</v>
      </c>
    </row>
    <row r="118" spans="1:6">
      <c r="A118" s="5" t="s">
        <v>251</v>
      </c>
      <c r="B118" s="5"/>
      <c r="C118" s="5"/>
      <c r="D118" s="8"/>
      <c r="E118" s="9">
        <f>E31</f>
        <v>72.275999999999996</v>
      </c>
    </row>
    <row r="119" spans="1:6">
      <c r="A119" s="5" t="s">
        <v>189</v>
      </c>
      <c r="B119" s="5"/>
      <c r="C119" s="5"/>
      <c r="D119" s="8"/>
      <c r="E119" s="9">
        <f>E38</f>
        <v>43.618500000000004</v>
      </c>
    </row>
    <row r="120" spans="1:6">
      <c r="A120" s="5" t="s">
        <v>252</v>
      </c>
      <c r="B120" s="5"/>
      <c r="C120" s="5"/>
      <c r="D120" s="8"/>
      <c r="E120" s="9">
        <f>E45</f>
        <v>158.32082879999999</v>
      </c>
    </row>
    <row r="121" spans="1:6">
      <c r="A121" s="5" t="s">
        <v>253</v>
      </c>
      <c r="B121" s="5"/>
      <c r="C121" s="5"/>
      <c r="D121" s="8"/>
      <c r="E121" s="9">
        <f>E53</f>
        <v>9.6443000000000001E-2</v>
      </c>
    </row>
    <row r="122" spans="1:6">
      <c r="A122" s="5" t="s">
        <v>254</v>
      </c>
      <c r="B122" s="5"/>
      <c r="C122" s="5"/>
      <c r="D122" s="8"/>
      <c r="E122" s="9">
        <f>E59</f>
        <v>9.6845833333333342</v>
      </c>
    </row>
    <row r="123" spans="1:6">
      <c r="A123" s="5" t="s">
        <v>255</v>
      </c>
      <c r="B123" s="5"/>
      <c r="C123" s="5"/>
      <c r="D123" s="8"/>
      <c r="E123" s="9">
        <f>E65</f>
        <v>14.38</v>
      </c>
    </row>
    <row r="124" spans="1:6">
      <c r="A124" s="5" t="s">
        <v>256</v>
      </c>
      <c r="B124" s="5"/>
      <c r="C124" s="5"/>
      <c r="D124" s="8"/>
      <c r="E124" s="9">
        <f>E82</f>
        <v>47.327944444444448</v>
      </c>
    </row>
    <row r="125" spans="1:6" ht="30">
      <c r="A125" s="5" t="s">
        <v>257</v>
      </c>
      <c r="B125" s="5"/>
      <c r="C125" s="5"/>
      <c r="D125" s="8"/>
      <c r="E125" s="9">
        <f>E109</f>
        <v>334.08</v>
      </c>
    </row>
    <row r="126" spans="1:6" ht="19.5" customHeight="1">
      <c r="A126" s="4" t="s">
        <v>258</v>
      </c>
      <c r="B126" s="4"/>
      <c r="C126" s="4"/>
      <c r="D126" s="20"/>
      <c r="E126" s="22">
        <f>SUM(E114:E125)</f>
        <v>2571.2357475777771</v>
      </c>
      <c r="F126" s="12"/>
    </row>
    <row r="127" spans="1:6">
      <c r="D127" s="74">
        <v>0.2114</v>
      </c>
      <c r="E127" s="12">
        <f>E126*D127</f>
        <v>543.55923703794213</v>
      </c>
    </row>
    <row r="128" spans="1:6" ht="16.5" thickBot="1">
      <c r="A128" s="3" t="s">
        <v>259</v>
      </c>
      <c r="B128" s="3"/>
      <c r="C128" s="3"/>
      <c r="D128" s="78"/>
      <c r="E128" s="79">
        <f>SUM(E126:E127)</f>
        <v>3114.7949846157194</v>
      </c>
    </row>
    <row r="129" spans="1:8" s="3" customFormat="1" ht="23.25" customHeight="1" thickBot="1">
      <c r="A129" s="395" t="s">
        <v>260</v>
      </c>
      <c r="B129" s="396"/>
      <c r="C129" s="396"/>
      <c r="D129" s="396"/>
      <c r="E129" s="397"/>
    </row>
    <row r="130" spans="1:8" s="23" customFormat="1" ht="39.4" customHeight="1" thickBot="1">
      <c r="A130" s="392" t="s">
        <v>261</v>
      </c>
      <c r="B130" s="393"/>
      <c r="C130" s="393"/>
      <c r="D130" s="393"/>
      <c r="E130" s="394"/>
    </row>
    <row r="133" spans="1:8" ht="30.75" customHeight="1" thickBot="1">
      <c r="A133" s="398" t="s">
        <v>262</v>
      </c>
      <c r="B133" s="398"/>
      <c r="C133" s="398"/>
      <c r="D133" s="398"/>
      <c r="E133" s="398"/>
    </row>
    <row r="134" spans="1:8" s="45" customFormat="1" ht="16.5" thickBot="1">
      <c r="A134" s="44" t="s">
        <v>263</v>
      </c>
      <c r="B134" s="44"/>
      <c r="C134" s="44"/>
      <c r="D134" s="43" t="s">
        <v>264</v>
      </c>
      <c r="E134" s="44" t="s">
        <v>46</v>
      </c>
      <c r="F134" s="46"/>
    </row>
    <row r="135" spans="1:8" s="45" customFormat="1" ht="45.75" thickBot="1">
      <c r="A135" s="41" t="s">
        <v>265</v>
      </c>
      <c r="B135" s="41"/>
      <c r="C135" s="41"/>
      <c r="D135" s="41"/>
      <c r="E135" s="41"/>
      <c r="F135" s="46"/>
    </row>
    <row r="136" spans="1:8" s="45" customFormat="1" ht="16.5" thickBot="1">
      <c r="A136" s="41" t="s">
        <v>266</v>
      </c>
      <c r="B136" s="41"/>
      <c r="C136" s="41"/>
      <c r="D136" s="41"/>
      <c r="E136" s="41"/>
      <c r="F136" s="46"/>
      <c r="H136" s="73">
        <v>57226.44</v>
      </c>
    </row>
    <row r="137" spans="1:8" s="45" customFormat="1" ht="16.5" thickBot="1">
      <c r="A137" s="41" t="s">
        <v>267</v>
      </c>
      <c r="B137" s="41"/>
      <c r="C137" s="41"/>
      <c r="D137" s="41"/>
      <c r="E137" s="41"/>
      <c r="F137" s="46"/>
    </row>
    <row r="138" spans="1:8" s="45" customFormat="1" ht="16.5" thickBot="1">
      <c r="A138" s="41" t="s">
        <v>268</v>
      </c>
      <c r="B138" s="41"/>
      <c r="C138" s="41"/>
      <c r="D138" s="41"/>
      <c r="E138" s="41"/>
      <c r="F138" s="46"/>
    </row>
    <row r="139" spans="1:8" s="45" customFormat="1" ht="16.5" thickBot="1">
      <c r="A139" s="41" t="s">
        <v>269</v>
      </c>
      <c r="B139" s="41"/>
      <c r="C139" s="41"/>
      <c r="D139" s="41"/>
      <c r="E139" s="41"/>
      <c r="F139" s="46"/>
    </row>
    <row r="140" spans="1:8" s="45" customFormat="1" ht="16.5" thickBot="1">
      <c r="A140" s="41" t="s">
        <v>270</v>
      </c>
      <c r="B140" s="41"/>
      <c r="C140" s="41"/>
      <c r="D140" s="41"/>
      <c r="E140" s="41"/>
      <c r="F140" s="46"/>
    </row>
    <row r="141" spans="1:8" s="45" customFormat="1" ht="16.5" thickBot="1">
      <c r="A141" s="41" t="s">
        <v>19</v>
      </c>
      <c r="B141" s="41"/>
      <c r="C141" s="41"/>
      <c r="D141" s="41"/>
      <c r="E141" s="41"/>
      <c r="F141" s="46"/>
    </row>
    <row r="142" spans="1:8" s="45" customFormat="1" ht="16.5" thickBot="1">
      <c r="A142" s="44" t="s">
        <v>271</v>
      </c>
      <c r="B142" s="44"/>
      <c r="C142" s="44"/>
      <c r="D142" s="42"/>
      <c r="E142" s="42"/>
      <c r="F142" s="46"/>
    </row>
    <row r="144" spans="1:8" ht="15.75">
      <c r="A144" s="75" t="s">
        <v>272</v>
      </c>
      <c r="B144"/>
      <c r="C144"/>
      <c r="D144"/>
      <c r="E144"/>
      <c r="F144"/>
      <c r="G144"/>
    </row>
    <row r="145" spans="5:7">
      <c r="E145"/>
      <c r="F145"/>
      <c r="G145"/>
    </row>
    <row r="146" spans="5:7">
      <c r="E146" s="77"/>
      <c r="F146"/>
      <c r="G146"/>
    </row>
    <row r="147" spans="5:7">
      <c r="E147"/>
      <c r="F147"/>
      <c r="G147"/>
    </row>
    <row r="148" spans="5:7">
      <c r="E148"/>
      <c r="F148"/>
      <c r="G148"/>
    </row>
    <row r="149" spans="5:7">
      <c r="E149"/>
      <c r="F149"/>
      <c r="G149"/>
    </row>
    <row r="150" spans="5:7">
      <c r="E150"/>
      <c r="F150"/>
      <c r="G150"/>
    </row>
    <row r="151" spans="5:7">
      <c r="E151"/>
      <c r="F151"/>
      <c r="G151"/>
    </row>
    <row r="152" spans="5:7">
      <c r="E152"/>
      <c r="F152"/>
      <c r="G152"/>
    </row>
    <row r="153" spans="5:7">
      <c r="E153"/>
      <c r="F153"/>
      <c r="G153"/>
    </row>
    <row r="154" spans="5:7">
      <c r="E154"/>
      <c r="F154"/>
      <c r="G154"/>
    </row>
    <row r="155" spans="5:7">
      <c r="E155"/>
      <c r="F155"/>
      <c r="G155"/>
    </row>
    <row r="156" spans="5:7">
      <c r="E156"/>
      <c r="F156"/>
      <c r="G156"/>
    </row>
    <row r="157" spans="5:7">
      <c r="E157"/>
      <c r="F157"/>
      <c r="G157"/>
    </row>
    <row r="158" spans="5:7">
      <c r="E158"/>
      <c r="F158"/>
      <c r="G158"/>
    </row>
    <row r="159" spans="5:7">
      <c r="E159"/>
      <c r="F159"/>
      <c r="G159"/>
    </row>
    <row r="160" spans="5:7">
      <c r="E160"/>
      <c r="F160"/>
      <c r="G160"/>
    </row>
    <row r="161" spans="5:7">
      <c r="E161"/>
      <c r="F161"/>
      <c r="G161"/>
    </row>
    <row r="162" spans="5:7">
      <c r="E162"/>
      <c r="F162"/>
      <c r="G162"/>
    </row>
    <row r="163" spans="5:7">
      <c r="E163"/>
      <c r="F163"/>
      <c r="G163"/>
    </row>
    <row r="164" spans="5:7">
      <c r="E164"/>
      <c r="F164"/>
      <c r="G164"/>
    </row>
    <row r="165" spans="5:7">
      <c r="E165"/>
      <c r="F165"/>
      <c r="G165"/>
    </row>
    <row r="166" spans="5:7">
      <c r="E166"/>
      <c r="F166"/>
      <c r="G166"/>
    </row>
    <row r="167" spans="5:7">
      <c r="E167"/>
      <c r="F167"/>
      <c r="G167"/>
    </row>
    <row r="168" spans="5:7">
      <c r="E168"/>
      <c r="F168"/>
      <c r="G168"/>
    </row>
    <row r="169" spans="5:7">
      <c r="E169"/>
      <c r="F169"/>
      <c r="G169"/>
    </row>
    <row r="170" spans="5:7">
      <c r="E170"/>
      <c r="F170"/>
      <c r="G170"/>
    </row>
    <row r="171" spans="5:7">
      <c r="E171"/>
      <c r="F171"/>
      <c r="G171"/>
    </row>
    <row r="172" spans="5:7">
      <c r="E172"/>
      <c r="F172"/>
      <c r="G172"/>
    </row>
    <row r="173" spans="5:7">
      <c r="E173"/>
      <c r="F173"/>
      <c r="G173"/>
    </row>
    <row r="174" spans="5:7">
      <c r="E174"/>
      <c r="F174"/>
      <c r="G174"/>
    </row>
    <row r="175" spans="5:7">
      <c r="E175"/>
      <c r="F175"/>
      <c r="G175"/>
    </row>
    <row r="176" spans="5:7">
      <c r="E176"/>
      <c r="F176"/>
      <c r="G176"/>
    </row>
    <row r="177" spans="5:7">
      <c r="E177"/>
      <c r="F177"/>
      <c r="G177"/>
    </row>
    <row r="178" spans="5:7">
      <c r="E178"/>
      <c r="F178"/>
      <c r="G178"/>
    </row>
    <row r="179" spans="5:7">
      <c r="E179"/>
      <c r="F179"/>
      <c r="G179"/>
    </row>
    <row r="180" spans="5:7">
      <c r="E180"/>
      <c r="F180"/>
      <c r="G180"/>
    </row>
    <row r="181" spans="5:7">
      <c r="E181"/>
      <c r="F181"/>
      <c r="G181"/>
    </row>
    <row r="182" spans="5:7">
      <c r="E182"/>
      <c r="F182"/>
      <c r="G182"/>
    </row>
    <row r="183" spans="5:7">
      <c r="E183"/>
      <c r="F183"/>
      <c r="G183"/>
    </row>
    <row r="184" spans="5:7">
      <c r="E184"/>
      <c r="F184"/>
      <c r="G184"/>
    </row>
    <row r="185" spans="5:7">
      <c r="E185"/>
      <c r="F185"/>
      <c r="G185"/>
    </row>
    <row r="186" spans="5:7">
      <c r="E186"/>
      <c r="F186"/>
      <c r="G186"/>
    </row>
    <row r="187" spans="5:7">
      <c r="E187"/>
      <c r="F187"/>
      <c r="G187"/>
    </row>
    <row r="188" spans="5:7">
      <c r="E188"/>
      <c r="F188"/>
      <c r="G188"/>
    </row>
    <row r="189" spans="5:7">
      <c r="E189"/>
      <c r="F189"/>
      <c r="G189"/>
    </row>
    <row r="190" spans="5:7">
      <c r="E190"/>
      <c r="F190"/>
      <c r="G190"/>
    </row>
    <row r="191" spans="5:7">
      <c r="E191"/>
      <c r="F191"/>
      <c r="G191"/>
    </row>
    <row r="192" spans="5:7">
      <c r="E192"/>
      <c r="F192"/>
      <c r="G192"/>
    </row>
    <row r="193" spans="5:7">
      <c r="E193"/>
      <c r="F193"/>
      <c r="G193"/>
    </row>
    <row r="194" spans="5:7">
      <c r="E194"/>
      <c r="F194"/>
      <c r="G194"/>
    </row>
    <row r="195" spans="5:7">
      <c r="E195"/>
      <c r="F195"/>
      <c r="G195"/>
    </row>
    <row r="196" spans="5:7">
      <c r="E196"/>
      <c r="F196"/>
      <c r="G196"/>
    </row>
    <row r="197" spans="5:7">
      <c r="E197"/>
      <c r="F197"/>
      <c r="G197"/>
    </row>
    <row r="198" spans="5:7">
      <c r="E198"/>
      <c r="F198"/>
      <c r="G198"/>
    </row>
    <row r="199" spans="5:7">
      <c r="E199"/>
      <c r="F199"/>
      <c r="G199"/>
    </row>
    <row r="200" spans="5:7">
      <c r="E200"/>
      <c r="F200"/>
      <c r="G200"/>
    </row>
    <row r="201" spans="5:7">
      <c r="E201"/>
      <c r="F201"/>
      <c r="G201"/>
    </row>
    <row r="202" spans="5:7">
      <c r="E202"/>
      <c r="F202"/>
      <c r="G202"/>
    </row>
    <row r="203" spans="5:7">
      <c r="E203"/>
      <c r="F203"/>
      <c r="G203"/>
    </row>
    <row r="204" spans="5:7">
      <c r="E204"/>
      <c r="F204"/>
      <c r="G204"/>
    </row>
    <row r="205" spans="5:7">
      <c r="E205"/>
      <c r="F205"/>
      <c r="G205"/>
    </row>
    <row r="206" spans="5:7">
      <c r="E206"/>
      <c r="F206"/>
      <c r="G206"/>
    </row>
    <row r="207" spans="5:7">
      <c r="E207"/>
      <c r="F207"/>
      <c r="G207"/>
    </row>
    <row r="208" spans="5:7">
      <c r="E208"/>
      <c r="F208"/>
      <c r="G208"/>
    </row>
    <row r="209" spans="5:7">
      <c r="E209"/>
      <c r="F209"/>
      <c r="G209"/>
    </row>
    <row r="210" spans="5:7">
      <c r="E210"/>
      <c r="F210"/>
      <c r="G210"/>
    </row>
    <row r="211" spans="5:7">
      <c r="E211"/>
      <c r="F211"/>
      <c r="G211"/>
    </row>
    <row r="212" spans="5:7">
      <c r="E212"/>
      <c r="F212"/>
      <c r="G212"/>
    </row>
    <row r="213" spans="5:7">
      <c r="E213"/>
      <c r="F213"/>
      <c r="G213"/>
    </row>
    <row r="214" spans="5:7">
      <c r="E214"/>
      <c r="F214"/>
      <c r="G214"/>
    </row>
    <row r="215" spans="5:7">
      <c r="E215"/>
      <c r="F215"/>
      <c r="G215"/>
    </row>
    <row r="216" spans="5:7">
      <c r="E216"/>
      <c r="F216"/>
      <c r="G216"/>
    </row>
    <row r="217" spans="5:7">
      <c r="E217"/>
      <c r="F217"/>
      <c r="G217"/>
    </row>
    <row r="218" spans="5:7">
      <c r="E218"/>
      <c r="F218"/>
      <c r="G218"/>
    </row>
    <row r="219" spans="5:7">
      <c r="E219"/>
      <c r="F219"/>
      <c r="G219"/>
    </row>
    <row r="220" spans="5:7">
      <c r="E220"/>
      <c r="F220"/>
      <c r="G220"/>
    </row>
    <row r="221" spans="5:7">
      <c r="E221"/>
      <c r="F221"/>
      <c r="G221"/>
    </row>
    <row r="222" spans="5:7">
      <c r="E222"/>
      <c r="F222"/>
      <c r="G222"/>
    </row>
    <row r="223" spans="5:7">
      <c r="E223"/>
      <c r="F223"/>
      <c r="G223"/>
    </row>
    <row r="224" spans="5:7">
      <c r="E224"/>
      <c r="F224"/>
      <c r="G224"/>
    </row>
    <row r="225" spans="5:7">
      <c r="E225"/>
      <c r="F225"/>
      <c r="G225"/>
    </row>
    <row r="226" spans="5:7">
      <c r="E226"/>
      <c r="F226"/>
      <c r="G226"/>
    </row>
    <row r="227" spans="5:7">
      <c r="E227"/>
      <c r="F227"/>
      <c r="G227"/>
    </row>
    <row r="228" spans="5:7">
      <c r="E228"/>
      <c r="F228"/>
      <c r="G228"/>
    </row>
    <row r="229" spans="5:7">
      <c r="E229"/>
      <c r="F229"/>
      <c r="G229"/>
    </row>
    <row r="230" spans="5:7">
      <c r="E230"/>
      <c r="F230"/>
      <c r="G230"/>
    </row>
    <row r="231" spans="5:7">
      <c r="E231"/>
      <c r="F231"/>
      <c r="G231"/>
    </row>
    <row r="232" spans="5:7">
      <c r="E232"/>
      <c r="F232"/>
      <c r="G232"/>
    </row>
    <row r="233" spans="5:7">
      <c r="E233"/>
      <c r="F233"/>
      <c r="G233"/>
    </row>
    <row r="234" spans="5:7">
      <c r="E234"/>
      <c r="F234"/>
      <c r="G234"/>
    </row>
    <row r="235" spans="5:7">
      <c r="E235"/>
      <c r="F235"/>
      <c r="G235"/>
    </row>
    <row r="236" spans="5:7">
      <c r="E236"/>
      <c r="F236"/>
      <c r="G236"/>
    </row>
    <row r="237" spans="5:7">
      <c r="E237"/>
      <c r="F237"/>
      <c r="G237"/>
    </row>
    <row r="238" spans="5:7">
      <c r="E238"/>
      <c r="F238"/>
      <c r="G238"/>
    </row>
    <row r="239" spans="5:7">
      <c r="E239"/>
      <c r="F239"/>
      <c r="G239"/>
    </row>
    <row r="240" spans="5:7">
      <c r="E240"/>
      <c r="F240"/>
      <c r="G240"/>
    </row>
    <row r="241" spans="1:7">
      <c r="E241"/>
      <c r="F241"/>
      <c r="G241"/>
    </row>
    <row r="242" spans="1:7">
      <c r="E242"/>
      <c r="F242"/>
      <c r="G242"/>
    </row>
    <row r="243" spans="1:7">
      <c r="E243"/>
      <c r="F243"/>
      <c r="G243"/>
    </row>
    <row r="244" spans="1:7">
      <c r="E244"/>
      <c r="F244"/>
      <c r="G244"/>
    </row>
    <row r="245" spans="1:7">
      <c r="E245"/>
      <c r="F245"/>
      <c r="G245"/>
    </row>
    <row r="246" spans="1:7">
      <c r="E246"/>
      <c r="F246"/>
      <c r="G246"/>
    </row>
    <row r="247" spans="1:7">
      <c r="E247"/>
      <c r="F247"/>
      <c r="G247"/>
    </row>
    <row r="248" spans="1:7">
      <c r="E248"/>
      <c r="F248"/>
      <c r="G248"/>
    </row>
    <row r="249" spans="1:7">
      <c r="E249"/>
      <c r="F249"/>
      <c r="G249"/>
    </row>
    <row r="250" spans="1:7">
      <c r="E250"/>
      <c r="F250"/>
      <c r="G250"/>
    </row>
    <row r="251" spans="1:7">
      <c r="E251"/>
      <c r="F251"/>
      <c r="G251"/>
    </row>
    <row r="252" spans="1:7">
      <c r="E252"/>
      <c r="F252"/>
      <c r="G252"/>
    </row>
    <row r="253" spans="1:7">
      <c r="E253"/>
      <c r="F253"/>
      <c r="G253"/>
    </row>
    <row r="254" spans="1:7">
      <c r="E254"/>
      <c r="F254"/>
      <c r="G254"/>
    </row>
    <row r="255" spans="1:7">
      <c r="E255"/>
      <c r="F255"/>
      <c r="G255"/>
    </row>
    <row r="256" spans="1:7">
      <c r="A256" s="383"/>
      <c r="B256" s="383"/>
      <c r="C256" s="384"/>
      <c r="D256" s="384"/>
      <c r="E256" s="76"/>
      <c r="F256"/>
      <c r="G256"/>
    </row>
    <row r="257" spans="6:7">
      <c r="F257"/>
      <c r="G257"/>
    </row>
    <row r="258" spans="6:7">
      <c r="F258"/>
      <c r="G258"/>
    </row>
    <row r="259" spans="6:7">
      <c r="F259"/>
      <c r="G259"/>
    </row>
    <row r="260" spans="6:7">
      <c r="F260"/>
      <c r="G260"/>
    </row>
    <row r="261" spans="6:7">
      <c r="F261"/>
      <c r="G261"/>
    </row>
    <row r="262" spans="6:7">
      <c r="F262"/>
      <c r="G262"/>
    </row>
    <row r="263" spans="6:7">
      <c r="F263"/>
      <c r="G263"/>
    </row>
    <row r="264" spans="6:7">
      <c r="F264"/>
      <c r="G264"/>
    </row>
    <row r="265" spans="6:7">
      <c r="F265"/>
      <c r="G265"/>
    </row>
    <row r="266" spans="6:7">
      <c r="F266"/>
      <c r="G266"/>
    </row>
    <row r="267" spans="6:7">
      <c r="F267"/>
      <c r="G267"/>
    </row>
    <row r="268" spans="6:7">
      <c r="F268"/>
      <c r="G268"/>
    </row>
    <row r="269" spans="6:7">
      <c r="F269"/>
      <c r="G269"/>
    </row>
    <row r="270" spans="6:7">
      <c r="F270"/>
      <c r="G270"/>
    </row>
    <row r="271" spans="6:7">
      <c r="F271"/>
      <c r="G271"/>
    </row>
    <row r="272" spans="6:7">
      <c r="F272"/>
      <c r="G272"/>
    </row>
    <row r="273" spans="6:7">
      <c r="F273"/>
      <c r="G273"/>
    </row>
    <row r="274" spans="6:7">
      <c r="F274"/>
      <c r="G274"/>
    </row>
    <row r="275" spans="6:7">
      <c r="F275"/>
      <c r="G275"/>
    </row>
    <row r="276" spans="6:7">
      <c r="F276"/>
      <c r="G276"/>
    </row>
    <row r="277" spans="6:7">
      <c r="F277"/>
      <c r="G277"/>
    </row>
    <row r="278" spans="6:7">
      <c r="F278"/>
      <c r="G278"/>
    </row>
    <row r="279" spans="6:7">
      <c r="F279"/>
      <c r="G279"/>
    </row>
    <row r="280" spans="6:7">
      <c r="F280"/>
      <c r="G280"/>
    </row>
    <row r="281" spans="6:7">
      <c r="F281"/>
      <c r="G281"/>
    </row>
    <row r="282" spans="6:7">
      <c r="F282"/>
      <c r="G282"/>
    </row>
    <row r="283" spans="6:7">
      <c r="F283"/>
      <c r="G283"/>
    </row>
    <row r="284" spans="6:7">
      <c r="F284"/>
      <c r="G284"/>
    </row>
    <row r="285" spans="6:7">
      <c r="F285"/>
      <c r="G285"/>
    </row>
    <row r="286" spans="6:7">
      <c r="F286"/>
      <c r="G286"/>
    </row>
    <row r="287" spans="6:7">
      <c r="F287"/>
      <c r="G287"/>
    </row>
    <row r="288" spans="6:7">
      <c r="F288"/>
      <c r="G288"/>
    </row>
    <row r="289" spans="6:7">
      <c r="F289"/>
      <c r="G289"/>
    </row>
    <row r="290" spans="6:7">
      <c r="F290"/>
      <c r="G290"/>
    </row>
    <row r="291" spans="6:7">
      <c r="F291"/>
      <c r="G291"/>
    </row>
    <row r="292" spans="6:7">
      <c r="F292"/>
      <c r="G292"/>
    </row>
    <row r="293" spans="6:7">
      <c r="F293"/>
      <c r="G293"/>
    </row>
    <row r="294" spans="6:7">
      <c r="F294"/>
      <c r="G294"/>
    </row>
    <row r="295" spans="6:7">
      <c r="F295"/>
      <c r="G295"/>
    </row>
    <row r="296" spans="6:7">
      <c r="F296"/>
      <c r="G296"/>
    </row>
    <row r="297" spans="6:7">
      <c r="F297"/>
      <c r="G297"/>
    </row>
    <row r="298" spans="6:7">
      <c r="F298"/>
      <c r="G298"/>
    </row>
    <row r="299" spans="6:7">
      <c r="F299"/>
      <c r="G299"/>
    </row>
    <row r="300" spans="6:7">
      <c r="F300"/>
      <c r="G300"/>
    </row>
    <row r="301" spans="6:7">
      <c r="F301"/>
      <c r="G301"/>
    </row>
    <row r="302" spans="6:7">
      <c r="F302"/>
      <c r="G302"/>
    </row>
    <row r="303" spans="6:7">
      <c r="F303"/>
      <c r="G303"/>
    </row>
    <row r="304" spans="6:7">
      <c r="F304"/>
      <c r="G304"/>
    </row>
    <row r="305" spans="6:7">
      <c r="F305"/>
      <c r="G305"/>
    </row>
    <row r="306" spans="6:7">
      <c r="F306"/>
      <c r="G306"/>
    </row>
    <row r="307" spans="6:7">
      <c r="F307"/>
      <c r="G307"/>
    </row>
    <row r="308" spans="6:7">
      <c r="F308"/>
      <c r="G308"/>
    </row>
    <row r="309" spans="6:7">
      <c r="F309"/>
      <c r="G309"/>
    </row>
    <row r="310" spans="6:7">
      <c r="F310"/>
      <c r="G310"/>
    </row>
    <row r="311" spans="6:7">
      <c r="F311"/>
      <c r="G311"/>
    </row>
    <row r="312" spans="6:7">
      <c r="F312"/>
      <c r="G312"/>
    </row>
    <row r="313" spans="6:7">
      <c r="F313"/>
      <c r="G313"/>
    </row>
    <row r="314" spans="6:7">
      <c r="F314"/>
      <c r="G314"/>
    </row>
    <row r="315" spans="6:7">
      <c r="F315"/>
      <c r="G315"/>
    </row>
    <row r="316" spans="6:7">
      <c r="F316"/>
      <c r="G316"/>
    </row>
    <row r="317" spans="6:7">
      <c r="F317"/>
      <c r="G317"/>
    </row>
    <row r="318" spans="6:7">
      <c r="F318"/>
      <c r="G318"/>
    </row>
    <row r="319" spans="6:7">
      <c r="F319"/>
      <c r="G319"/>
    </row>
    <row r="320" spans="6:7">
      <c r="F320"/>
      <c r="G320"/>
    </row>
    <row r="321" spans="6:7">
      <c r="F321"/>
      <c r="G321"/>
    </row>
    <row r="322" spans="6:7">
      <c r="F322"/>
      <c r="G322"/>
    </row>
    <row r="323" spans="6:7">
      <c r="F323"/>
      <c r="G323"/>
    </row>
    <row r="324" spans="6:7">
      <c r="F324"/>
      <c r="G324"/>
    </row>
    <row r="325" spans="6:7">
      <c r="F325"/>
      <c r="G325"/>
    </row>
    <row r="326" spans="6:7">
      <c r="F326"/>
      <c r="G326"/>
    </row>
    <row r="327" spans="6:7">
      <c r="F327"/>
      <c r="G327"/>
    </row>
    <row r="328" spans="6:7">
      <c r="F328"/>
      <c r="G328"/>
    </row>
    <row r="329" spans="6:7">
      <c r="F329"/>
      <c r="G329"/>
    </row>
    <row r="330" spans="6:7">
      <c r="F330"/>
      <c r="G330"/>
    </row>
    <row r="331" spans="6:7">
      <c r="F331"/>
      <c r="G331"/>
    </row>
    <row r="332" spans="6:7">
      <c r="F332"/>
      <c r="G332"/>
    </row>
    <row r="333" spans="6:7">
      <c r="F333"/>
      <c r="G333"/>
    </row>
    <row r="334" spans="6:7">
      <c r="F334"/>
      <c r="G334"/>
    </row>
    <row r="335" spans="6:7">
      <c r="F335"/>
      <c r="G335"/>
    </row>
    <row r="336" spans="6:7">
      <c r="F336"/>
      <c r="G336"/>
    </row>
    <row r="337" spans="6:7">
      <c r="F337"/>
      <c r="G337"/>
    </row>
    <row r="338" spans="6:7">
      <c r="F338"/>
      <c r="G338"/>
    </row>
    <row r="339" spans="6:7">
      <c r="F339"/>
      <c r="G339"/>
    </row>
    <row r="340" spans="6:7">
      <c r="F340"/>
      <c r="G340"/>
    </row>
    <row r="341" spans="6:7">
      <c r="F341"/>
      <c r="G341"/>
    </row>
    <row r="342" spans="6:7">
      <c r="F342"/>
      <c r="G342"/>
    </row>
    <row r="343" spans="6:7">
      <c r="F343"/>
      <c r="G343"/>
    </row>
    <row r="344" spans="6:7">
      <c r="F344"/>
      <c r="G344"/>
    </row>
    <row r="345" spans="6:7">
      <c r="F345"/>
      <c r="G345"/>
    </row>
    <row r="346" spans="6:7">
      <c r="F346"/>
      <c r="G346"/>
    </row>
    <row r="347" spans="6:7">
      <c r="F347"/>
      <c r="G347"/>
    </row>
    <row r="348" spans="6:7">
      <c r="F348"/>
      <c r="G348"/>
    </row>
    <row r="349" spans="6:7">
      <c r="F349"/>
      <c r="G349"/>
    </row>
    <row r="350" spans="6:7">
      <c r="F350"/>
      <c r="G350"/>
    </row>
    <row r="351" spans="6:7">
      <c r="F351"/>
      <c r="G351"/>
    </row>
    <row r="352" spans="6:7">
      <c r="F352"/>
      <c r="G352"/>
    </row>
    <row r="353" spans="6:7">
      <c r="F353"/>
      <c r="G353"/>
    </row>
    <row r="354" spans="6:7">
      <c r="F354"/>
      <c r="G354"/>
    </row>
    <row r="355" spans="6:7">
      <c r="F355"/>
      <c r="G355"/>
    </row>
    <row r="356" spans="6:7">
      <c r="F356"/>
      <c r="G356"/>
    </row>
    <row r="357" spans="6:7">
      <c r="F357"/>
      <c r="G357"/>
    </row>
    <row r="358" spans="6:7">
      <c r="F358"/>
      <c r="G358"/>
    </row>
    <row r="359" spans="6:7">
      <c r="F359"/>
      <c r="G359"/>
    </row>
    <row r="360" spans="6:7">
      <c r="F360"/>
      <c r="G360"/>
    </row>
    <row r="361" spans="6:7">
      <c r="F361"/>
      <c r="G361"/>
    </row>
    <row r="362" spans="6:7">
      <c r="F362"/>
      <c r="G362"/>
    </row>
    <row r="363" spans="6:7">
      <c r="F363"/>
      <c r="G363"/>
    </row>
    <row r="364" spans="6:7">
      <c r="F364"/>
      <c r="G364"/>
    </row>
    <row r="365" spans="6:7">
      <c r="F365"/>
      <c r="G365"/>
    </row>
    <row r="366" spans="6:7">
      <c r="F366"/>
      <c r="G366"/>
    </row>
    <row r="367" spans="6:7">
      <c r="F367"/>
      <c r="G367"/>
    </row>
    <row r="368" spans="6:7">
      <c r="F368"/>
      <c r="G368"/>
    </row>
    <row r="369" spans="6:7">
      <c r="F369"/>
      <c r="G369"/>
    </row>
    <row r="370" spans="6:7">
      <c r="F370"/>
      <c r="G370"/>
    </row>
    <row r="371" spans="6:7">
      <c r="F371"/>
      <c r="G371"/>
    </row>
    <row r="372" spans="6:7">
      <c r="F372"/>
      <c r="G372"/>
    </row>
    <row r="373" spans="6:7">
      <c r="F373"/>
      <c r="G373"/>
    </row>
    <row r="374" spans="6:7">
      <c r="F374"/>
      <c r="G374"/>
    </row>
    <row r="375" spans="6:7">
      <c r="F375"/>
      <c r="G375"/>
    </row>
    <row r="376" spans="6:7">
      <c r="F376"/>
      <c r="G376"/>
    </row>
    <row r="377" spans="6:7">
      <c r="F377"/>
      <c r="G377"/>
    </row>
    <row r="378" spans="6:7">
      <c r="F378"/>
      <c r="G378"/>
    </row>
    <row r="379" spans="6:7">
      <c r="F379"/>
      <c r="G379"/>
    </row>
    <row r="380" spans="6:7">
      <c r="F380"/>
      <c r="G380"/>
    </row>
    <row r="381" spans="6:7">
      <c r="F381"/>
      <c r="G381"/>
    </row>
    <row r="382" spans="6:7">
      <c r="F382"/>
      <c r="G382"/>
    </row>
    <row r="383" spans="6:7">
      <c r="F383"/>
      <c r="G383"/>
    </row>
    <row r="384" spans="6:7">
      <c r="F384"/>
      <c r="G384"/>
    </row>
    <row r="385" spans="6:7">
      <c r="F385"/>
      <c r="G385"/>
    </row>
    <row r="386" spans="6:7">
      <c r="F386"/>
      <c r="G386"/>
    </row>
    <row r="387" spans="6:7">
      <c r="F387"/>
      <c r="G387"/>
    </row>
    <row r="388" spans="6:7">
      <c r="F388"/>
      <c r="G388"/>
    </row>
    <row r="389" spans="6:7">
      <c r="F389"/>
      <c r="G389"/>
    </row>
    <row r="390" spans="6:7">
      <c r="F390"/>
      <c r="G390"/>
    </row>
    <row r="391" spans="6:7">
      <c r="F391"/>
      <c r="G391"/>
    </row>
    <row r="392" spans="6:7">
      <c r="F392"/>
      <c r="G392"/>
    </row>
    <row r="393" spans="6:7">
      <c r="F393"/>
      <c r="G393"/>
    </row>
    <row r="394" spans="6:7">
      <c r="F394"/>
      <c r="G394"/>
    </row>
    <row r="395" spans="6:7">
      <c r="F395"/>
      <c r="G395"/>
    </row>
    <row r="396" spans="6:7">
      <c r="F396"/>
      <c r="G396"/>
    </row>
    <row r="397" spans="6:7">
      <c r="F397"/>
      <c r="G397"/>
    </row>
    <row r="398" spans="6:7">
      <c r="F398"/>
      <c r="G398"/>
    </row>
    <row r="399" spans="6:7">
      <c r="F399"/>
      <c r="G399"/>
    </row>
    <row r="400" spans="6:7">
      <c r="F400"/>
      <c r="G400"/>
    </row>
    <row r="401" spans="6:7">
      <c r="F401"/>
      <c r="G401"/>
    </row>
    <row r="402" spans="6:7">
      <c r="F402"/>
      <c r="G402"/>
    </row>
    <row r="403" spans="6:7">
      <c r="F403"/>
      <c r="G403"/>
    </row>
    <row r="404" spans="6:7">
      <c r="F404"/>
      <c r="G404"/>
    </row>
    <row r="405" spans="6:7">
      <c r="F405"/>
      <c r="G405"/>
    </row>
    <row r="406" spans="6:7">
      <c r="F406"/>
      <c r="G406"/>
    </row>
    <row r="407" spans="6:7">
      <c r="F407"/>
      <c r="G407"/>
    </row>
    <row r="408" spans="6:7">
      <c r="F408"/>
      <c r="G408"/>
    </row>
    <row r="409" spans="6:7">
      <c r="F409"/>
      <c r="G409"/>
    </row>
    <row r="410" spans="6:7">
      <c r="F410"/>
      <c r="G410"/>
    </row>
    <row r="411" spans="6:7">
      <c r="F411"/>
      <c r="G411"/>
    </row>
    <row r="412" spans="6:7">
      <c r="F412"/>
      <c r="G412"/>
    </row>
    <row r="413" spans="6:7">
      <c r="F413"/>
      <c r="G413"/>
    </row>
    <row r="414" spans="6:7">
      <c r="F414"/>
      <c r="G414"/>
    </row>
    <row r="415" spans="6:7">
      <c r="F415"/>
      <c r="G415"/>
    </row>
    <row r="416" spans="6:7">
      <c r="F416"/>
      <c r="G416"/>
    </row>
    <row r="417" spans="6:7">
      <c r="F417"/>
      <c r="G417"/>
    </row>
    <row r="418" spans="6:7">
      <c r="F418"/>
      <c r="G418"/>
    </row>
    <row r="419" spans="6:7">
      <c r="F419"/>
      <c r="G419"/>
    </row>
    <row r="420" spans="6:7">
      <c r="F420"/>
      <c r="G420"/>
    </row>
    <row r="421" spans="6:7">
      <c r="F421"/>
      <c r="G421"/>
    </row>
    <row r="422" spans="6:7">
      <c r="F422"/>
      <c r="G422"/>
    </row>
    <row r="423" spans="6:7">
      <c r="F423"/>
      <c r="G423"/>
    </row>
    <row r="424" spans="6:7">
      <c r="F424"/>
      <c r="G424"/>
    </row>
    <row r="425" spans="6:7">
      <c r="F425"/>
      <c r="G425"/>
    </row>
    <row r="426" spans="6:7">
      <c r="F426"/>
      <c r="G426"/>
    </row>
    <row r="427" spans="6:7">
      <c r="F427"/>
      <c r="G427"/>
    </row>
    <row r="428" spans="6:7">
      <c r="F428"/>
      <c r="G428"/>
    </row>
    <row r="429" spans="6:7">
      <c r="F429"/>
      <c r="G429"/>
    </row>
    <row r="430" spans="6:7">
      <c r="F430"/>
      <c r="G430"/>
    </row>
    <row r="431" spans="6:7">
      <c r="F431"/>
      <c r="G431"/>
    </row>
    <row r="432" spans="6:7">
      <c r="F432"/>
      <c r="G432"/>
    </row>
    <row r="433" spans="6:7">
      <c r="F433"/>
      <c r="G433"/>
    </row>
    <row r="434" spans="6:7">
      <c r="F434"/>
      <c r="G434"/>
    </row>
    <row r="435" spans="6:7">
      <c r="F435"/>
      <c r="G435"/>
    </row>
    <row r="436" spans="6:7">
      <c r="F436"/>
      <c r="G436"/>
    </row>
    <row r="437" spans="6:7">
      <c r="F437"/>
      <c r="G437"/>
    </row>
    <row r="438" spans="6:7">
      <c r="F438"/>
      <c r="G438"/>
    </row>
    <row r="439" spans="6:7">
      <c r="F439"/>
      <c r="G439"/>
    </row>
    <row r="440" spans="6:7">
      <c r="F440"/>
      <c r="G440"/>
    </row>
    <row r="441" spans="6:7">
      <c r="F441"/>
      <c r="G441"/>
    </row>
    <row r="442" spans="6:7">
      <c r="F442"/>
      <c r="G442"/>
    </row>
    <row r="443" spans="6:7">
      <c r="F443"/>
      <c r="G443"/>
    </row>
    <row r="444" spans="6:7">
      <c r="F444"/>
      <c r="G444"/>
    </row>
    <row r="445" spans="6:7">
      <c r="F445"/>
      <c r="G445"/>
    </row>
    <row r="446" spans="6:7">
      <c r="F446"/>
      <c r="G446"/>
    </row>
    <row r="447" spans="6:7">
      <c r="F447"/>
      <c r="G447"/>
    </row>
    <row r="448" spans="6:7">
      <c r="F448"/>
      <c r="G448"/>
    </row>
    <row r="449" spans="6:7">
      <c r="F449"/>
      <c r="G449"/>
    </row>
    <row r="450" spans="6:7">
      <c r="F450"/>
      <c r="G450"/>
    </row>
    <row r="451" spans="6:7">
      <c r="F451"/>
      <c r="G451"/>
    </row>
    <row r="452" spans="6:7">
      <c r="F452"/>
      <c r="G452"/>
    </row>
    <row r="453" spans="6:7">
      <c r="F453"/>
      <c r="G453"/>
    </row>
    <row r="454" spans="6:7">
      <c r="F454"/>
      <c r="G454"/>
    </row>
    <row r="455" spans="6:7">
      <c r="F455"/>
      <c r="G455"/>
    </row>
    <row r="456" spans="6:7">
      <c r="F456"/>
      <c r="G456"/>
    </row>
    <row r="457" spans="6:7">
      <c r="F457"/>
      <c r="G457"/>
    </row>
    <row r="458" spans="6:7">
      <c r="F458"/>
      <c r="G458"/>
    </row>
    <row r="459" spans="6:7">
      <c r="F459"/>
      <c r="G459"/>
    </row>
    <row r="460" spans="6:7">
      <c r="F460"/>
      <c r="G460"/>
    </row>
    <row r="461" spans="6:7">
      <c r="F461"/>
      <c r="G461"/>
    </row>
    <row r="462" spans="6:7">
      <c r="F462"/>
      <c r="G462"/>
    </row>
    <row r="463" spans="6:7">
      <c r="F463"/>
      <c r="G463"/>
    </row>
    <row r="464" spans="6:7">
      <c r="F464"/>
      <c r="G464"/>
    </row>
  </sheetData>
  <mergeCells count="24">
    <mergeCell ref="A68:E68"/>
    <mergeCell ref="B112:D112"/>
    <mergeCell ref="A130:E130"/>
    <mergeCell ref="A129:E129"/>
    <mergeCell ref="A133:E133"/>
    <mergeCell ref="A256:B256"/>
    <mergeCell ref="C256:D256"/>
    <mergeCell ref="B84:D84"/>
    <mergeCell ref="A85:E85"/>
    <mergeCell ref="A97:E97"/>
    <mergeCell ref="B40:D40"/>
    <mergeCell ref="B47:D47"/>
    <mergeCell ref="B55:D55"/>
    <mergeCell ref="B61:D61"/>
    <mergeCell ref="B67:D67"/>
    <mergeCell ref="B64:C64"/>
    <mergeCell ref="B26:D26"/>
    <mergeCell ref="B33:D33"/>
    <mergeCell ref="A1:E1"/>
    <mergeCell ref="A2:E2"/>
    <mergeCell ref="A4:E4"/>
    <mergeCell ref="B6:D6"/>
    <mergeCell ref="B10:D10"/>
    <mergeCell ref="B18:D18"/>
  </mergeCells>
  <phoneticPr fontId="0" type="noConversion"/>
  <pageMargins left="0.511811024" right="0.511811024" top="0.78740157499999996" bottom="0.78740157499999996" header="0.31496062000000002" footer="0.31496062000000002"/>
  <pageSetup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16"/>
  <dimension ref="A1:D39"/>
  <sheetViews>
    <sheetView workbookViewId="0">
      <selection sqref="A1:C1"/>
    </sheetView>
    <sheetView workbookViewId="1">
      <selection sqref="A1:C1"/>
    </sheetView>
  </sheetViews>
  <sheetFormatPr defaultRowHeight="15"/>
  <cols>
    <col min="1" max="1" width="6" bestFit="1" customWidth="1"/>
    <col min="2" max="2" width="52.85546875" bestFit="1" customWidth="1"/>
    <col min="3" max="3" width="9.140625" style="81"/>
    <col min="4" max="4" width="11.28515625" style="72" bestFit="1" customWidth="1"/>
  </cols>
  <sheetData>
    <row r="1" spans="1:4">
      <c r="A1" s="401" t="s">
        <v>273</v>
      </c>
      <c r="B1" s="401"/>
      <c r="C1" s="401"/>
    </row>
    <row r="2" spans="1:4">
      <c r="A2" s="399" t="s">
        <v>274</v>
      </c>
      <c r="B2" s="399"/>
      <c r="C2" s="399"/>
      <c r="D2" s="72">
        <v>964.43</v>
      </c>
    </row>
    <row r="3" spans="1:4">
      <c r="A3" s="68" t="s">
        <v>275</v>
      </c>
      <c r="B3" s="68" t="s">
        <v>276</v>
      </c>
      <c r="C3" s="69">
        <v>0.2</v>
      </c>
      <c r="D3" s="72">
        <f>C3*$D$2</f>
        <v>192.886</v>
      </c>
    </row>
    <row r="4" spans="1:4">
      <c r="A4" s="68" t="s">
        <v>277</v>
      </c>
      <c r="B4" s="68" t="s">
        <v>278</v>
      </c>
      <c r="C4" s="69">
        <v>0.08</v>
      </c>
      <c r="D4" s="72">
        <f t="shared" ref="D4:D10" si="0">C4*$D$2</f>
        <v>77.154399999999995</v>
      </c>
    </row>
    <row r="5" spans="1:4">
      <c r="A5" s="68" t="s">
        <v>279</v>
      </c>
      <c r="B5" s="68" t="s">
        <v>280</v>
      </c>
      <c r="C5" s="69">
        <v>2.5000000000000001E-2</v>
      </c>
      <c r="D5" s="72">
        <f t="shared" si="0"/>
        <v>24.110749999999999</v>
      </c>
    </row>
    <row r="6" spans="1:4">
      <c r="A6" s="68" t="s">
        <v>281</v>
      </c>
      <c r="B6" s="68" t="s">
        <v>282</v>
      </c>
      <c r="C6" s="69">
        <v>1.4999999999999999E-2</v>
      </c>
      <c r="D6" s="72">
        <f t="shared" si="0"/>
        <v>14.466449999999998</v>
      </c>
    </row>
    <row r="7" spans="1:4">
      <c r="A7" s="68" t="s">
        <v>283</v>
      </c>
      <c r="B7" s="68" t="s">
        <v>284</v>
      </c>
      <c r="C7" s="69">
        <v>0.01</v>
      </c>
      <c r="D7" s="72">
        <f t="shared" si="0"/>
        <v>9.6442999999999994</v>
      </c>
    </row>
    <row r="8" spans="1:4">
      <c r="A8" s="68" t="s">
        <v>285</v>
      </c>
      <c r="B8" s="68" t="s">
        <v>286</v>
      </c>
      <c r="C8" s="69">
        <v>2E-3</v>
      </c>
      <c r="D8" s="72">
        <f t="shared" si="0"/>
        <v>1.92886</v>
      </c>
    </row>
    <row r="9" spans="1:4">
      <c r="A9" s="68" t="s">
        <v>287</v>
      </c>
      <c r="B9" s="68" t="s">
        <v>288</v>
      </c>
      <c r="C9" s="69">
        <v>0.03</v>
      </c>
      <c r="D9" s="72">
        <f t="shared" si="0"/>
        <v>28.932899999999997</v>
      </c>
    </row>
    <row r="10" spans="1:4">
      <c r="A10" s="68" t="s">
        <v>289</v>
      </c>
      <c r="B10" s="68" t="s">
        <v>290</v>
      </c>
      <c r="C10" s="69">
        <v>6.0000000000000001E-3</v>
      </c>
      <c r="D10" s="72">
        <f t="shared" si="0"/>
        <v>5.7865799999999998</v>
      </c>
    </row>
    <row r="11" spans="1:4" s="71" customFormat="1">
      <c r="A11" s="400" t="s">
        <v>291</v>
      </c>
      <c r="B11" s="400"/>
      <c r="C11" s="80">
        <f>SUM(C3:C10)</f>
        <v>0.3680000000000001</v>
      </c>
      <c r="D11" s="72">
        <f>C11*$D$2</f>
        <v>354.9102400000001</v>
      </c>
    </row>
    <row r="12" spans="1:4">
      <c r="A12" s="399" t="s">
        <v>292</v>
      </c>
      <c r="B12" s="399"/>
      <c r="C12" s="399"/>
    </row>
    <row r="13" spans="1:4">
      <c r="A13" s="70" t="s">
        <v>293</v>
      </c>
      <c r="B13" s="68" t="s">
        <v>294</v>
      </c>
      <c r="C13" s="69">
        <v>9.1700000000000004E-2</v>
      </c>
      <c r="D13" s="72">
        <f t="shared" ref="D13:D39" si="1">C13*$D$2</f>
        <v>88.438231000000002</v>
      </c>
    </row>
    <row r="14" spans="1:4" s="71" customFormat="1">
      <c r="A14" s="399" t="s">
        <v>295</v>
      </c>
      <c r="B14" s="399"/>
      <c r="C14" s="80">
        <f>SUM(C13)</f>
        <v>9.1700000000000004E-2</v>
      </c>
      <c r="D14" s="72">
        <f t="shared" si="1"/>
        <v>88.438231000000002</v>
      </c>
    </row>
    <row r="15" spans="1:4">
      <c r="A15" s="399" t="s">
        <v>296</v>
      </c>
      <c r="B15" s="399"/>
      <c r="C15" s="399"/>
    </row>
    <row r="16" spans="1:4">
      <c r="A16" s="70" t="s">
        <v>297</v>
      </c>
      <c r="B16" s="68" t="s">
        <v>298</v>
      </c>
      <c r="C16" s="69">
        <v>1.5299999999999999E-2</v>
      </c>
      <c r="D16" s="72">
        <f t="shared" si="1"/>
        <v>14.755778999999999</v>
      </c>
    </row>
    <row r="17" spans="1:4">
      <c r="A17" s="70" t="s">
        <v>299</v>
      </c>
      <c r="B17" s="68" t="s">
        <v>300</v>
      </c>
      <c r="C17" s="69">
        <v>4.0000000000000002E-4</v>
      </c>
      <c r="D17" s="72">
        <f t="shared" si="1"/>
        <v>0.385772</v>
      </c>
    </row>
    <row r="18" spans="1:4">
      <c r="A18" s="70" t="s">
        <v>301</v>
      </c>
      <c r="B18" s="68" t="s">
        <v>302</v>
      </c>
      <c r="C18" s="69">
        <v>8.8999999999999999E-3</v>
      </c>
      <c r="D18" s="72">
        <f t="shared" si="1"/>
        <v>8.5834270000000004</v>
      </c>
    </row>
    <row r="19" spans="1:4">
      <c r="A19" s="70" t="s">
        <v>303</v>
      </c>
      <c r="B19" s="68" t="s">
        <v>304</v>
      </c>
      <c r="C19" s="69">
        <v>2.0000000000000002E-5</v>
      </c>
      <c r="D19" s="72">
        <f t="shared" si="1"/>
        <v>1.9288599999999999E-2</v>
      </c>
    </row>
    <row r="20" spans="1:4">
      <c r="A20" s="70" t="s">
        <v>305</v>
      </c>
      <c r="B20" s="68" t="s">
        <v>306</v>
      </c>
      <c r="C20" s="69">
        <v>1E-4</v>
      </c>
      <c r="D20" s="72">
        <f t="shared" si="1"/>
        <v>9.6443000000000001E-2</v>
      </c>
    </row>
    <row r="21" spans="1:4" s="71" customFormat="1">
      <c r="A21" s="399" t="s">
        <v>307</v>
      </c>
      <c r="B21" s="399"/>
      <c r="C21" s="80">
        <f>SUM(C16:C20)</f>
        <v>2.4719999999999995E-2</v>
      </c>
      <c r="D21" s="72">
        <f t="shared" si="1"/>
        <v>23.840709599999993</v>
      </c>
    </row>
    <row r="22" spans="1:4">
      <c r="A22" s="399" t="s">
        <v>308</v>
      </c>
      <c r="B22" s="399"/>
      <c r="C22" s="399"/>
    </row>
    <row r="23" spans="1:4">
      <c r="A23" s="70" t="s">
        <v>309</v>
      </c>
      <c r="B23" s="68" t="s">
        <v>310</v>
      </c>
      <c r="C23" s="69">
        <v>3.0599999999999999E-2</v>
      </c>
      <c r="D23" s="72">
        <f t="shared" si="1"/>
        <v>29.511557999999997</v>
      </c>
    </row>
    <row r="24" spans="1:4">
      <c r="A24" s="70" t="s">
        <v>311</v>
      </c>
      <c r="B24" s="68" t="s">
        <v>312</v>
      </c>
      <c r="C24" s="69">
        <v>9.2999999999999999E-2</v>
      </c>
      <c r="D24" s="72">
        <f t="shared" si="1"/>
        <v>89.69198999999999</v>
      </c>
    </row>
    <row r="25" spans="1:4" s="71" customFormat="1">
      <c r="A25" s="399" t="s">
        <v>313</v>
      </c>
      <c r="B25" s="399"/>
      <c r="C25" s="80">
        <f>SUM(C23:C24)</f>
        <v>0.1236</v>
      </c>
      <c r="D25" s="72">
        <f t="shared" si="1"/>
        <v>119.203548</v>
      </c>
    </row>
    <row r="26" spans="1:4">
      <c r="A26" s="399" t="s">
        <v>314</v>
      </c>
      <c r="B26" s="399"/>
      <c r="C26" s="399"/>
    </row>
    <row r="27" spans="1:4">
      <c r="A27" s="70" t="s">
        <v>315</v>
      </c>
      <c r="B27" s="68" t="s">
        <v>316</v>
      </c>
      <c r="C27" s="69">
        <v>8.3999999999999995E-3</v>
      </c>
      <c r="D27" s="72">
        <f t="shared" si="1"/>
        <v>8.1012119999999985</v>
      </c>
    </row>
    <row r="28" spans="1:4">
      <c r="A28" s="70" t="s">
        <v>317</v>
      </c>
      <c r="B28" s="68" t="s">
        <v>318</v>
      </c>
      <c r="C28" s="69">
        <v>5.9999999999999995E-4</v>
      </c>
      <c r="D28" s="72">
        <f t="shared" si="1"/>
        <v>0.57865799999999989</v>
      </c>
    </row>
    <row r="29" spans="1:4">
      <c r="A29" s="70" t="s">
        <v>319</v>
      </c>
      <c r="B29" s="68" t="s">
        <v>320</v>
      </c>
      <c r="C29" s="69">
        <v>8.0999999999999996E-3</v>
      </c>
      <c r="D29" s="72">
        <f t="shared" si="1"/>
        <v>7.811882999999999</v>
      </c>
    </row>
    <row r="30" spans="1:4" s="71" customFormat="1">
      <c r="A30" s="399" t="s">
        <v>321</v>
      </c>
      <c r="B30" s="399"/>
      <c r="C30" s="80">
        <f>SUM(C27:C29)</f>
        <v>1.7099999999999997E-2</v>
      </c>
      <c r="D30" s="72">
        <f t="shared" si="1"/>
        <v>16.491752999999996</v>
      </c>
    </row>
    <row r="31" spans="1:4">
      <c r="A31" s="399" t="s">
        <v>322</v>
      </c>
      <c r="B31" s="399"/>
      <c r="C31" s="399"/>
    </row>
    <row r="32" spans="1:4">
      <c r="A32" s="70" t="s">
        <v>323</v>
      </c>
      <c r="B32" s="68" t="s">
        <v>324</v>
      </c>
      <c r="C32" s="69">
        <v>3.0000000000000001E-5</v>
      </c>
      <c r="D32" s="72">
        <f t="shared" si="1"/>
        <v>2.8932899999999998E-2</v>
      </c>
    </row>
    <row r="33" spans="1:4">
      <c r="A33" s="70" t="s">
        <v>325</v>
      </c>
      <c r="B33" s="68" t="s">
        <v>326</v>
      </c>
      <c r="C33" s="69">
        <v>1.0000000000000001E-5</v>
      </c>
      <c r="D33" s="72">
        <f t="shared" si="1"/>
        <v>9.6442999999999997E-3</v>
      </c>
    </row>
    <row r="34" spans="1:4">
      <c r="A34" s="70" t="s">
        <v>327</v>
      </c>
      <c r="B34" s="68" t="s">
        <v>328</v>
      </c>
      <c r="C34" s="69">
        <v>1.1E-4</v>
      </c>
      <c r="D34" s="72">
        <f t="shared" si="1"/>
        <v>0.1060873</v>
      </c>
    </row>
    <row r="35" spans="1:4" s="71" customFormat="1">
      <c r="A35" s="399" t="s">
        <v>329</v>
      </c>
      <c r="B35" s="399"/>
      <c r="C35" s="80">
        <f>SUM(C32:C34)</f>
        <v>1.5000000000000001E-4</v>
      </c>
      <c r="D35" s="72">
        <f t="shared" si="1"/>
        <v>0.1446645</v>
      </c>
    </row>
    <row r="36" spans="1:4">
      <c r="A36" s="399" t="s">
        <v>330</v>
      </c>
      <c r="B36" s="399"/>
      <c r="C36" s="399"/>
    </row>
    <row r="37" spans="1:4">
      <c r="A37" s="402" t="s">
        <v>331</v>
      </c>
      <c r="B37" s="402"/>
      <c r="C37" s="69">
        <v>8.8300000000000003E-2</v>
      </c>
      <c r="D37" s="72">
        <f t="shared" si="1"/>
        <v>85.159169000000006</v>
      </c>
    </row>
    <row r="38" spans="1:4" s="71" customFormat="1">
      <c r="A38" s="399" t="s">
        <v>332</v>
      </c>
      <c r="B38" s="399"/>
      <c r="C38" s="80">
        <f>SUM(C37)</f>
        <v>8.8300000000000003E-2</v>
      </c>
      <c r="D38" s="72">
        <f t="shared" si="1"/>
        <v>85.159169000000006</v>
      </c>
    </row>
    <row r="39" spans="1:4">
      <c r="A39" s="403" t="s">
        <v>333</v>
      </c>
      <c r="B39" s="403"/>
      <c r="C39" s="80">
        <f>C11+C14+C21+C25+C30+C35+C38</f>
        <v>0.71357000000000015</v>
      </c>
      <c r="D39" s="72">
        <f t="shared" si="1"/>
        <v>688.18831510000007</v>
      </c>
    </row>
  </sheetData>
  <mergeCells count="17">
    <mergeCell ref="A35:B35"/>
    <mergeCell ref="A36:C36"/>
    <mergeCell ref="A37:B37"/>
    <mergeCell ref="A38:B38"/>
    <mergeCell ref="A39:B39"/>
    <mergeCell ref="A31:C31"/>
    <mergeCell ref="A11:B11"/>
    <mergeCell ref="A12:C12"/>
    <mergeCell ref="A2:C2"/>
    <mergeCell ref="A1:C1"/>
    <mergeCell ref="A14:B14"/>
    <mergeCell ref="A15:C15"/>
    <mergeCell ref="A21:B21"/>
    <mergeCell ref="A22:C22"/>
    <mergeCell ref="A25:B25"/>
    <mergeCell ref="A26:C26"/>
    <mergeCell ref="A30:B30"/>
  </mergeCells>
  <phoneticPr fontId="0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88B6763AEAD149975EDA633DB4F57C" ma:contentTypeVersion="19" ma:contentTypeDescription="Crie um novo documento." ma:contentTypeScope="" ma:versionID="ffdd17acb97ccc4da718994fae21d3b9">
  <xsd:schema xmlns:xsd="http://www.w3.org/2001/XMLSchema" xmlns:xs="http://www.w3.org/2001/XMLSchema" xmlns:p="http://schemas.microsoft.com/office/2006/metadata/properties" xmlns:ns1="http://schemas.microsoft.com/sharepoint/v3" xmlns:ns3="264de894-7586-4f0b-abd9-9f7026c1cbb5" xmlns:ns4="03eecca8-232e-454f-bd26-ce7722776545" targetNamespace="http://schemas.microsoft.com/office/2006/metadata/properties" ma:root="true" ma:fieldsID="49907513875c4831144ff8a19bc41aba" ns1:_="" ns3:_="" ns4:_="">
    <xsd:import namespace="http://schemas.microsoft.com/sharepoint/v3"/>
    <xsd:import namespace="264de894-7586-4f0b-abd9-9f7026c1cbb5"/>
    <xsd:import namespace="03eecca8-232e-454f-bd26-ce77227765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de894-7586-4f0b-abd9-9f7026c1cb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eecca8-232e-454f-bd26-ce772277654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264de894-7586-4f0b-abd9-9f7026c1cbb5" xsi:nil="true"/>
  </documentManagement>
</p:properties>
</file>

<file path=customXml/itemProps1.xml><?xml version="1.0" encoding="utf-8"?>
<ds:datastoreItem xmlns:ds="http://schemas.openxmlformats.org/officeDocument/2006/customXml" ds:itemID="{9A18E955-4C67-4CCF-BDE4-6A2C4042D9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6A0557-E07E-423A-BDA1-4C0114557A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64de894-7586-4f0b-abd9-9f7026c1cbb5"/>
    <ds:schemaRef ds:uri="03eecca8-232e-454f-bd26-ce77227765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B6AD7D-F703-4624-9B14-6BB262A128FB}">
  <ds:schemaRefs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03eecca8-232e-454f-bd26-ce7722776545"/>
    <ds:schemaRef ds:uri="264de894-7586-4f0b-abd9-9f7026c1cbb5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11</vt:i4>
      </vt:variant>
    </vt:vector>
  </HeadingPairs>
  <TitlesOfParts>
    <vt:vector size="27" baseType="lpstr">
      <vt:lpstr>Resumo</vt:lpstr>
      <vt:lpstr>ASG 40%</vt:lpstr>
      <vt:lpstr>ASG 40% HE 60%</vt:lpstr>
      <vt:lpstr>ASG 40% HE 100%</vt:lpstr>
      <vt:lpstr>ASG 20%</vt:lpstr>
      <vt:lpstr>ASG 20% HE 60%</vt:lpstr>
      <vt:lpstr>ASG 20% HE 100%</vt:lpstr>
      <vt:lpstr>ASG 0%</vt:lpstr>
      <vt:lpstr>ASG 0% HE 60%</vt:lpstr>
      <vt:lpstr>ASG 0% HE 100%</vt:lpstr>
      <vt:lpstr>GAR</vt:lpstr>
      <vt:lpstr>GAR HE 60%</vt:lpstr>
      <vt:lpstr>GAR HE 100%</vt:lpstr>
      <vt:lpstr>Uniformes e EPIs</vt:lpstr>
      <vt:lpstr>44 h diurno</vt:lpstr>
      <vt:lpstr>ENCARGOS SOCIAIS 44 H DIURNO</vt:lpstr>
      <vt:lpstr>'ASG 0%'!Area_de_impressao</vt:lpstr>
      <vt:lpstr>'ASG 0% HE 100%'!Area_de_impressao</vt:lpstr>
      <vt:lpstr>'ASG 0% HE 60%'!Area_de_impressao</vt:lpstr>
      <vt:lpstr>'ASG 20%'!Area_de_impressao</vt:lpstr>
      <vt:lpstr>'ASG 20% HE 100%'!Area_de_impressao</vt:lpstr>
      <vt:lpstr>'ASG 20% HE 60%'!Area_de_impressao</vt:lpstr>
      <vt:lpstr>'ASG 40%'!Area_de_impressao</vt:lpstr>
      <vt:lpstr>'ASG 40% HE 100%'!Area_de_impressao</vt:lpstr>
      <vt:lpstr>'ASG 40% HE 60%'!Area_de_impressao</vt:lpstr>
      <vt:lpstr>GAR!Area_de_impressao</vt:lpstr>
      <vt:lpstr>Resumo!Area_de_impressao</vt:lpstr>
    </vt:vector>
  </TitlesOfParts>
  <Manager/>
  <Company>AGU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agu</dc:creator>
  <cp:keywords/>
  <dc:description/>
  <cp:lastModifiedBy>Eduardo Da Silva Kruger</cp:lastModifiedBy>
  <cp:revision/>
  <cp:lastPrinted>2024-04-29T16:37:32Z</cp:lastPrinted>
  <dcterms:created xsi:type="dcterms:W3CDTF">2011-05-12T12:35:16Z</dcterms:created>
  <dcterms:modified xsi:type="dcterms:W3CDTF">2026-06-04T01:35:28Z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0x010100B588B6763AEAD149975EDA633DB4F57C</vt:lpwstr>
  </property>
  <property fmtid="{D5CDD505-2E9C-101B-9397-08002B2CF9AE}" pid="3" name="_dlc_DocIdItemGuid">
    <vt:lpwstr>b7bdcf22-044c-4a2d-8824-15f213c4c232</vt:lpwstr>
  </property>
  <property fmtid="{D5CDD505-2E9C-101B-9397-08002B2CF9AE}" pid="4" name="MediaServiceImageTags">
    <vt:lpwstr/>
  </property>
</Properties>
</file>